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Лист1" sheetId="1" r:id="rId1"/>
  </sheets>
  <definedNames>
    <definedName name="_xlnm.Print_Titles" localSheetId="0">Лист1!$8:$8</definedName>
    <definedName name="_xlnm.Print_Area" localSheetId="0">Лист1!$A$1:$F$143</definedName>
  </definedNames>
  <calcPr calcId="124519"/>
</workbook>
</file>

<file path=xl/calcChain.xml><?xml version="1.0" encoding="utf-8"?>
<calcChain xmlns="http://schemas.openxmlformats.org/spreadsheetml/2006/main">
  <c r="B126" i="1"/>
  <c r="D73"/>
  <c r="C133"/>
  <c r="B133"/>
  <c r="D128"/>
  <c r="D129"/>
  <c r="D130"/>
  <c r="D131"/>
  <c r="D132"/>
  <c r="D127"/>
  <c r="D133" s="1"/>
  <c r="D113"/>
  <c r="D114"/>
  <c r="D115"/>
  <c r="D116"/>
  <c r="D117"/>
  <c r="D118"/>
  <c r="D119"/>
  <c r="D120"/>
  <c r="D121"/>
  <c r="D122"/>
  <c r="D123"/>
  <c r="D124"/>
  <c r="D125"/>
  <c r="D92"/>
  <c r="D70" l="1"/>
  <c r="D71"/>
  <c r="D72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68"/>
  <c r="D62" l="1"/>
  <c r="D61"/>
  <c r="D58"/>
  <c r="D59"/>
  <c r="D60"/>
  <c r="D63"/>
  <c r="D64"/>
  <c r="D65"/>
  <c r="D66"/>
  <c r="D67"/>
  <c r="D69"/>
  <c r="D20" l="1"/>
  <c r="D57"/>
  <c r="D56"/>
  <c r="D55"/>
  <c r="D16"/>
  <c r="D41" l="1"/>
  <c r="D38"/>
  <c r="D48"/>
  <c r="D47"/>
  <c r="D46"/>
  <c r="D45"/>
  <c r="D44"/>
  <c r="D43"/>
  <c r="D42"/>
  <c r="D40"/>
  <c r="D39"/>
  <c r="D9"/>
  <c r="D10"/>
  <c r="D11"/>
  <c r="D12"/>
  <c r="D13"/>
  <c r="D14"/>
  <c r="D15"/>
  <c r="D17"/>
  <c r="D18"/>
  <c r="D19"/>
  <c r="D21"/>
  <c r="D22"/>
  <c r="D23"/>
  <c r="D24"/>
  <c r="D25"/>
  <c r="D26"/>
  <c r="D27"/>
  <c r="D28"/>
  <c r="D29"/>
  <c r="D30"/>
  <c r="D31"/>
  <c r="D32"/>
  <c r="D33"/>
  <c r="D34"/>
  <c r="D35"/>
  <c r="D36"/>
  <c r="D37"/>
  <c r="C126" l="1"/>
  <c r="C135" s="1"/>
  <c r="B135"/>
  <c r="D126" l="1"/>
  <c r="D135"/>
</calcChain>
</file>

<file path=xl/sharedStrings.xml><?xml version="1.0" encoding="utf-8"?>
<sst xmlns="http://schemas.openxmlformats.org/spreadsheetml/2006/main" count="260" uniqueCount="258">
  <si>
    <t>Код формы по ОКУД</t>
  </si>
  <si>
    <t>0503163</t>
  </si>
  <si>
    <t xml:space="preserve"> Сведения об изменениях бюджетной росписи</t>
  </si>
  <si>
    <t>Утверждено на год</t>
  </si>
  <si>
    <t>Разница между
  показателями
  бюджетной росписи
  и закона (решения)
  о бюджете, руб.</t>
  </si>
  <si>
    <t>Причины изменений</t>
  </si>
  <si>
    <t>законом (решением)
  о бюджете, руб.</t>
  </si>
  <si>
    <t>бюджетной росписью
  с учетом изменений
  на отчетную дату, руб.</t>
  </si>
  <si>
    <t>1</t>
  </si>
  <si>
    <t>2</t>
  </si>
  <si>
    <t>3</t>
  </si>
  <si>
    <t>4</t>
  </si>
  <si>
    <t>5</t>
  </si>
  <si>
    <t>14607010000000000000</t>
  </si>
  <si>
    <t>14607020000000000000</t>
  </si>
  <si>
    <t>14607070000000000000</t>
  </si>
  <si>
    <t>14607090000000000000</t>
  </si>
  <si>
    <t>14610040000000000000</t>
  </si>
  <si>
    <t>Расходы, всего</t>
  </si>
  <si>
    <t>Источники, всего</t>
  </si>
  <si>
    <t>Итого</t>
  </si>
  <si>
    <t>04601130000000000000</t>
  </si>
  <si>
    <t>04604120000000000000</t>
  </si>
  <si>
    <t>04605010000000000000</t>
  </si>
  <si>
    <t>04701070000000000000</t>
  </si>
  <si>
    <t>05601060000000000000</t>
  </si>
  <si>
    <t>05601130000000000000</t>
  </si>
  <si>
    <t>05613010000000000000</t>
  </si>
  <si>
    <t>11507020000000000000</t>
  </si>
  <si>
    <t>11508010000000000000</t>
  </si>
  <si>
    <t>11610010000000000000</t>
  </si>
  <si>
    <t>11610030000000000000</t>
  </si>
  <si>
    <t>11610060000000000000</t>
  </si>
  <si>
    <t>11705020000000000000</t>
  </si>
  <si>
    <t>11705050000000000000</t>
  </si>
  <si>
    <t>11907020000000000000</t>
  </si>
  <si>
    <t>11907070000000000000</t>
  </si>
  <si>
    <t>11911010000000000000</t>
  </si>
  <si>
    <t>11911020000000000000</t>
  </si>
  <si>
    <t>11911050000000000000</t>
  </si>
  <si>
    <t>12101040000000000000</t>
  </si>
  <si>
    <t>12101110000000000000</t>
  </si>
  <si>
    <t>12201130000000000000</t>
  </si>
  <si>
    <t>12204060000000000000</t>
  </si>
  <si>
    <t>12205030000000000000</t>
  </si>
  <si>
    <t>12206020000000000000</t>
  </si>
  <si>
    <t>12304120000000000000</t>
  </si>
  <si>
    <t>12308010000000000000</t>
  </si>
  <si>
    <t>12401060000000000000</t>
  </si>
  <si>
    <t>14701130000000000000</t>
  </si>
  <si>
    <t>14704080000000000000</t>
  </si>
  <si>
    <t>14704090000000000000</t>
  </si>
  <si>
    <t>14705030000000000000</t>
  </si>
  <si>
    <t>14705050000000000000</t>
  </si>
  <si>
    <t>18003090000000000000</t>
  </si>
  <si>
    <t>18007050000000000000</t>
  </si>
  <si>
    <t>25001040000000000000</t>
  </si>
  <si>
    <t>25001050000000000000</t>
  </si>
  <si>
    <t>25001130000000000000</t>
  </si>
  <si>
    <t>25005010000000000000</t>
  </si>
  <si>
    <t>25005030000000000000</t>
  </si>
  <si>
    <t>25007010000000000000</t>
  </si>
  <si>
    <t>25007020000000000000</t>
  </si>
  <si>
    <t>25007070000000000000</t>
  </si>
  <si>
    <t>25007090000000000000</t>
  </si>
  <si>
    <t>25010040000000000000</t>
  </si>
  <si>
    <t>25101040000000000000</t>
  </si>
  <si>
    <t>25101050000000000000</t>
  </si>
  <si>
    <t>25101130000000000000</t>
  </si>
  <si>
    <t>25104090000000000000</t>
  </si>
  <si>
    <t>25105010000000000000</t>
  </si>
  <si>
    <t>25105030000000000000</t>
  </si>
  <si>
    <t>25107010000000000000</t>
  </si>
  <si>
    <t>25107020000000000000</t>
  </si>
  <si>
    <t>25107070000000000000</t>
  </si>
  <si>
    <t>25107090000000000000</t>
  </si>
  <si>
    <t>25110040000000000000</t>
  </si>
  <si>
    <t>25201040000000000000</t>
  </si>
  <si>
    <t>25201050000000000000</t>
  </si>
  <si>
    <t>25204090000000000000</t>
  </si>
  <si>
    <t>25205010000000000000</t>
  </si>
  <si>
    <t>25205030000000000000</t>
  </si>
  <si>
    <t>25207010000000000000</t>
  </si>
  <si>
    <t>25207020000000000000</t>
  </si>
  <si>
    <t>25207070000000000000</t>
  </si>
  <si>
    <t>25207090000000000000</t>
  </si>
  <si>
    <t>25301040000000000000</t>
  </si>
  <si>
    <t>25301050000000000000</t>
  </si>
  <si>
    <t>25301130000000000000</t>
  </si>
  <si>
    <t>25302040000000000000</t>
  </si>
  <si>
    <t>25304090000000000000</t>
  </si>
  <si>
    <t>25305010000000000000</t>
  </si>
  <si>
    <t>25305030000000000000</t>
  </si>
  <si>
    <t>25307010000000000000</t>
  </si>
  <si>
    <t>25307020000000000000</t>
  </si>
  <si>
    <t>25307070000000000000</t>
  </si>
  <si>
    <t>25307090000000000000</t>
  </si>
  <si>
    <t>25310040000000000000</t>
  </si>
  <si>
    <t>25401040000000000000</t>
  </si>
  <si>
    <t>25401050000000000000</t>
  </si>
  <si>
    <t>25404090000000000000</t>
  </si>
  <si>
    <t>25405010000000000000</t>
  </si>
  <si>
    <t>25405030000000000000</t>
  </si>
  <si>
    <t>25407010000000000000</t>
  </si>
  <si>
    <t>25407020000000000000</t>
  </si>
  <si>
    <t>25407070000000000000</t>
  </si>
  <si>
    <t>25407090000000000000</t>
  </si>
  <si>
    <t>25410040000000000000</t>
  </si>
  <si>
    <t>25501040000000000000</t>
  </si>
  <si>
    <t>25501050000000000000</t>
  </si>
  <si>
    <t>25504090000000000000</t>
  </si>
  <si>
    <t>25505010000000000000</t>
  </si>
  <si>
    <t>25507010000000000000</t>
  </si>
  <si>
    <t>25507020000000000000</t>
  </si>
  <si>
    <t>25507070000000000000</t>
  </si>
  <si>
    <t>25507090000000000000</t>
  </si>
  <si>
    <t>25510040000000000000</t>
  </si>
  <si>
    <t xml:space="preserve">И.о.председателя комитета по финансам </t>
  </si>
  <si>
    <t>администрации муниципального образования "Город Саратов"</t>
  </si>
  <si>
    <t>(подпись)</t>
  </si>
  <si>
    <t>А.С. Струков</t>
  </si>
  <si>
    <t>И.А. Юсупова</t>
  </si>
  <si>
    <t>_______________________________</t>
  </si>
  <si>
    <t xml:space="preserve">_______________________    </t>
  </si>
  <si>
    <t>Начальник сводно-аналитического управления</t>
  </si>
  <si>
    <t>Код классификации расходов бюджетов</t>
  </si>
  <si>
    <t>главного распорядителя бюджетных средств</t>
  </si>
  <si>
    <t>+133710,91 увеличение ассигнований по решению СГД от 18.02.2016 № 56-602;
+4106000,00 увеличение ассигнований по решению СГД от 14.06.2016 № 60-633;
+14289848,51 увеличение ассигнований по решению СГД от от 21.07.2016 № 64-643;
+318403,98 увеличение ассигнований по решению СГД от 07.10.2016 № 4-13;
+8283010,79 увеличение ассигнований по решению СГД от 18.11.2016 № 8-53;
+289842,01 увеличение ассигнований по решению СГД от 27.12.2016 № 10-74</t>
  </si>
  <si>
    <t>14704050000000000000</t>
  </si>
  <si>
    <t>+4843800,00 увеличение ассигнований по решению СГД от 17.03.2016 № 57-609;
-1619700,00 уменьшение ассигнований по решению СГД от 27.12.2016 № 10-74</t>
  </si>
  <si>
    <t>+51500,00 увеличение ассигнований по решению СГД от 17.03.2016 № 57-609;
+987450,00 увеличение ассигнований по решению СГД от 18.11.2016 № 8-53;
-18671,93 уменьшение ассигнований по решению СГД от 27.12.2016 № 10-74</t>
  </si>
  <si>
    <t>+96378,68 увеличение ассигнований по решению СГД от 31.03.2016 № 58-619</t>
  </si>
  <si>
    <t>+10300,00 увеличение ассигнований по решению СГД от 07.10.2016 № 4-13;
+4000,00 увеличение ассигнований по решению СГД от 18.11.2016 № 8-53;
-206600,00 уменьшение ассигнований по решению СГД от 27.12.2016 № 10-74</t>
  </si>
  <si>
    <t>-4000,00 уменьшение ассигнований по решению СГД от 18.11.2016 № 8-53</t>
  </si>
  <si>
    <t>+2000000,00 увеличение ассигнований по решению СГД от 18.02.2016 № 56-602;
+500000,00 увеличение ассигнований по решению СГД от 31.03.2016 № 58-619;
+2000000,00 увеличение ассигнований по решению СГД от 14.06.2016 № 60-633;
+500000,00 увеличение ассигнований по решению СГД от 21.07.2016 № 64-643;
-1825952,41 уменьшение ассигнований по решению СГД от 27.12.2016 № 10-74</t>
  </si>
  <si>
    <t>+1525143506,87 увеличение ассигнований по решению СГД от 18.02.2016 № 56-602;
+234634984,62 увеличение ассигнований по решению СГД от 31.03.2016 № 58-619;
+1942302915,10 увеличение ассигнований по решению СГД от 07.10.2016 № 4-13;
-4907805,19 уменьшение ассигнований по решению СГД от 18.11.2016 № 8-53;
-37914415,03 уменьшение ассигнований по решению СГД от 27.12.2016 № 10-74</t>
  </si>
  <si>
    <t>+352681,25 увеличение ассигнований по решению СГД от 21.07.2016 № 64-643</t>
  </si>
  <si>
    <t>-1664509,99 уменьшение ассигнований по решению СГД от 27.12.2016 № 10-74</t>
  </si>
  <si>
    <t>-5820385,07 уменьшение ассигнований по решению СГД от 27.12.2016 № 10-74</t>
  </si>
  <si>
    <t>+2802600,00 увеличение ассигнований по решению СГД от 31.03.2016 № 58-619;
+550000,00 увеличение ассигнований по решению СГД от 19.04.2016 № 59-630;
+45000,00 увеличение ассигнований по решению СГД от 21.07.2016 № 64-643;
-1855514,05 уменьшение ассигнований по решению СГД от 18.11.2016 № 8-53;
+123000,00 увеличение ассигнований по решению СГД от 27.12.2016 № 10-74</t>
  </si>
  <si>
    <t>+1500000,00 увеличение ассигнований по решению СГД от 17.03.2016 № 57-609;
-540000,00 уменьшение ассигнований по решению СГД от 14.06.2016 № 60-633;
-2894485,95 уменьшение ассигнований по решению СГД от 18.11.2016 № 8-53</t>
  </si>
  <si>
    <t>+16571100,00 увеличение ассигнований по решению СГД от 17.03.2016 № 57-609;
+540000,00 увеличение ассигнований по решению СГД от 14.06.2016 № 60-633;
-2000000,00 уменьшение ассигнований по решению СГД от 18.11.2016 № 8-53;
-123000,00 уменьшение ассигнований по решению СГД от 27.12.2016 № 10-74</t>
  </si>
  <si>
    <t>-67300,00 уменьшение ассигнований по решению СГД от 18.02.2016 № 56-602;
-1087862,00 уменьшение ассигнований по решению СГД от 27.12.2016 № 10-74</t>
  </si>
  <si>
    <t>-20599800,00 уменьшение ассигнований по решению СГД от 14.06.2016 № 60-633;
-50000000,00 уменьшение ассигнований по решению СГД от 21.07.2016 № 64-643;
-8900200,00 уменьшение ассигнований по решению СГД от 07.10.2016 № 4-13;
-3139500,00 уменьшение ассигнований по решению СГД от 18.11.2016 № 8-53;
-1500000,00 уменьшение ассигнований по решению СГД от 27.12.2016 № 10-74</t>
  </si>
  <si>
    <t>-50000000,00 уменьшение ассигнований по решению СГД от 31.03.2016 № 58-619;
-17000000,00 уменьшение ассигнований по решению СГД от 21.07.2016 № 64-643;
-738314,19 уменьшение ассигнований по решению СГД от 04.08.2016 № 65-656;
-96000,00 уменьшение ассигнований по решению СГД от 07.10.2016 № 4-13;
-24044750,00 уменьшение ассигнований по решению СГД от 18.11.2016 № 8-53;
-11545339,08 уменьшение ассигнований по решению СГД от 27.12.2016 № 10-74</t>
  </si>
  <si>
    <t>06401020000000000000</t>
  </si>
  <si>
    <t>-462900,00 уменьшение ассигнований по решению СГД от 27.12.2016 № 10-74</t>
  </si>
  <si>
    <t>06401030000000000000</t>
  </si>
  <si>
    <t>-8200000,00 уменьшение ассигнований по решению СГД от 18.11.2016 № 8-53;
-3305100,00 уменьшение ассигнований по решению СГД от 27.12.2016 № 10-74</t>
  </si>
  <si>
    <t>+459616,13 увеличение ассигнований по решению СГД от 18.02.2016 № 56-602;
+400000,00 увеличение ассигнований по решению СГД от 17.03.2016 № 57-609;
-10438,14 уменьшение ассигнований по решению СГД от 14.06.2016 № 60-633;
-716100,00 уменьшение ассигнований по решению СГД от 27.12.2016 № 10-74</t>
  </si>
  <si>
    <t>-459616,13 уменьшение ассигнований по решению СГД от 18.02.2016 № 56-602;
-400000,00 уменьшение ассигнований по решению СГД от 17.03.2016 № 57-609;
+50000,00 увеличение ассигнований по решению СГД от 31.03.2016 № 58-619;
-19141,71 уменьшение ассигнований по решению СГД от 14.06.2016 № 60-633;
-35100,00 уменьшение ассигнований по решению СГД от 18.11.2016 № 8-53;
-256100,00 уменьшение ассигнований по решению СГД от 27.12.2016 № 10-74</t>
  </si>
  <si>
    <t>-1760000,00 уменьшение ассигнований по решению СГД от 27.12.2016 № 10-74</t>
  </si>
  <si>
    <t>+316003,50 увеличение ассигнований по решению СГД от 21.07.2016 № 64-643;
+11079,83 увеличение ассигнований по решению СГД от 07.10.2016 № 4-13</t>
  </si>
  <si>
    <t>+2000000,00 увеличение ассигнований по решению СГД от 18.02.2016 № 56-602;
+679436,80 увеличение ассигнований по решению СГД от 31.03.2016 № 58-619;
+478018,30 увеличение ассигнований по решению СГД от 19.04.2016 № 59-630;
+1727384,16 увеличение ассигнований по решению СГД от 14.06.2016 № 60-633;
+2352670,98  увеличение ассигнований по решению СГД от 21.07.2016 № 64-643;
+321418,72 увеличение ассигнований по решению СГД от 07.10.2016 № 4-13;
-28025,66 уменьшение ассигнований по решению СГД от 18.11.2016 № 8-53;
+6512798,22 увеличение ассигнований по решению СГД от 27.12.2016 № 10-74</t>
  </si>
  <si>
    <t>+40000,00 увеличение ассигнований по решению СГД от 18.02.2016 № 56-602;
+518400,00 увеличение ассигнований по решению СГД от 31.03.2016 № 58-619;
+74700,00 увеличение ассигнований по решению СГД от 19.04.2016 № 59-630;
+145000,00 увеличение ассигнований по решению СГД от 14.06.2016 № 60-633;
+194083,34 увеличение ассигнований по решению СГД от 07.10.2016 № 4-13;
+2401351,50 увеличение ассигнований по решению СГД от 18.11.2016 № 8-53;
+71000,00 увеличение ассигнований по решению СГД от 27.12.2016 № 10-74</t>
  </si>
  <si>
    <t>-53900,00 уменьшение ассигнований по решению СГД от 18.02.2016 № 56-602;
+229113,07 увеличение ассигнований по решению СГД от 31.03.2016 № 58-619;
+200000,00 увеличение ассигнований по решению СГД от 14.06.2016 № 60-633;
+238002,62  увеличение ассигнований по решению СГД от 21.07.2016 № 64-643;
+335456,93 увеличение ассигнований по решению СГД от 07.10.2016 № 4-13;
+588145,24 увеличение ассигнований по решению СГД от 27.12.2016 № 10-74</t>
  </si>
  <si>
    <t>-827022,86 уменьшение ассигнований по решению СГД от 18.02.2016 № 56-602;
-606942,69 уменьшение ассигнований по решению СГД от 31.03.2016 № 58-619;
+13713,20 увеличение ассигнований по решению СГД от 19.04.2016 № 59-630;
-1489227,16 уменьшение ассигнований по решению СГД от 14.06.2016 № 60-633;
+152909,78  увеличение ассигнований по решению СГД от 21.07.2016 № 64-643;
+28070,06 увеличение ассигнований по решению СГД от 07.10.2016 № 4-13;
-1002674,34 уменьшение ассигнований по решению СГД от 18.11.2016 № 8-53;
+202056,54 увеличение ассигнований по решению СГД от 27.12.2016 № 10-74</t>
  </si>
  <si>
    <t>-183100,00 уменьшение ассигнований по решению СГД от 31.03.2016 № 58-619;
-2120100,00 уменьшение ассигнований по решению СГД от 14.06.2016 № 60-633;
+800200,00 увеличение ассигнований по решению СГД от 07.10.2016 № 4-13;
-230300,00 уменьшение ассигнований по решению СГД от 18.11.2016 № 8-53;
+2211400,00 увеличение ассигнований по решению СГД от 27.12.2016 № 10-74</t>
  </si>
  <si>
    <t>-12765,00 уменьшение ассигнований по решению СГД от 18.11.2016 № 8-53</t>
  </si>
  <si>
    <t>+361883,09 увеличение ассигнований по решению СГД от 21.07.2016 № 64-643;
+984329,78 увеличение ассигнований по решению СГД от 07.10.2016 № 4-13;
-38475,09 уменьшение ассигнований по решению СГД от 18.11.2016 № 8-53</t>
  </si>
  <si>
    <t>+51240,09 увеличение ассигнований по решению СГД от 18.11.2016 № 8-53</t>
  </si>
  <si>
    <t>+144050,00 увеличение ассигнований по решению СГД от 18.11.2016 № 8-53</t>
  </si>
  <si>
    <t>-670000,00 уменьшение ассигнований по решению СГД от 31.03.2016 № 58-619;
-327761,79 уменьшение ассигнований по решению СГД от 27.12.2016 № 10-74</t>
  </si>
  <si>
    <t>+26567300,00 увеличение ассигнований по решению СГД от 04.08.2016 № 65-656;
+40000000,00 увеличение ассигнований по решению СГД от 07.10.2016 № 4-13</t>
  </si>
  <si>
    <t>+3000000,00 увеличение ассигнований по решению СГД от 18.02.2016 № 56-602;
+1170000,00 увеличение ассигнований по решению СГД от 31.03.2016 № 58-619;
+1000000,00 увеличение ассигнований по решению СГД от 14.06.2016 № 60-633;
+3000000,00 увеличение ассигнований по решению СГД от 21.07.2016 № 64-643;
-11397,44 уменьшение ассигнований по решению СГД от 18.11.2016 № 8-53</t>
  </si>
  <si>
    <t>-247000,00 уменьшение ассигнований по решению СГД от 18.02.2016 № 56-602;
+4206900,00 увеличение ассигнований по решению СГД от 18.11.2016 № 8-53</t>
  </si>
  <si>
    <t>-15403357,03 уменьшение ассигнований согласно ст. 217 БК РФ</t>
  </si>
  <si>
    <t>+215300,00 увеличение ассигнований по решению СГД от 31.03.2016 № 58-619;
-600000,00 уменьшение ассигнований по решению СГД от 19.04.2016 № 59-630;
+2183506,00 увеличение ассигнований по решению СГД от 18.11.2016 № 8-53;
-120970,00 уменьшение ассигнований по решению СГД от 27.12.2016 № 10-74</t>
  </si>
  <si>
    <t>+1084700,00 увеличение ассигнований по решению СГД от 31.03.2016 № 58-619;
-1000000,00 уменьшение ассигнований по решению СГД от 19.04.2016 № 59-630;
+145700,00 увеличение ассигнований по решению СГД от 18.11.2016 № 8-53;
-14540,00 уменьшение ассигнований по решению СГД от 27.12.2016 № 10-74</t>
  </si>
  <si>
    <t>-177410,00 уменьшение ассигнований по решению СГД от 18.11.2016 № 8-53</t>
  </si>
  <si>
    <t>-1300000,00 уменьшение ассигнований по решению СГД от 31.03.2016 № 58-619;
+1600000,00 увеличение ассигнований по решению СГД от 19.04.2016 № 59-630;
-884050,00 уменьшение ассигнований по решению СГД от 18.11.2016 № 8-53;
-143200,00 уменьшение ассигнований по решению СГД от 27.12.2016 № 10-74</t>
  </si>
  <si>
    <t>+632654,00 увеличение ассигнований по решению СГД от 18.11.2016 № 8-53;
-45600,00 уменьшение ассигнований по решению СГД от 27.12.2016 № 10-74</t>
  </si>
  <si>
    <t>-143,51 уменьшение ассигнований по решению СГД от 27.12.2016 № 10-74</t>
  </si>
  <si>
    <t>-2103351,79 уменьшение ассигнований по решению СГД от 14.06.2016 № 60-633;
-1000000,00 уменьшение ассигнований по решению СГД от 21.07.2016 № 64-643;
-2458400,00 уменьшение ассигнований по решению СГД от 07.10.2016 № 4-13;
-191700,00 уменьшение ассигнований по решению СГД от 18.11.2016 № 8-53;
-2693863,81 уменьшение ассигнований по решению СГД от 27.12.2016 № 10-74</t>
  </si>
  <si>
    <t>-1500000,00 уменьшение ассигнований по решению СГД от 18.02.2016 № 56-602;
+10404229,29 увеличение ассигнований по решению СГД от 14.06.2016 № 60-633;
+2458400,00 увеличение ассигнований по решению СГД от 07.10.2016 № 4-13;
-13167920,00 уменьшение ассигнований по решению СГД от 18.11.2016 № 8-53;
+12858601,19 увеличение ассигнований по решению СГД от 27.12.2016 № 10-74</t>
  </si>
  <si>
    <t>-617400,00 уменьшение ассигнований по решению СГД от 18.02.2016 № 56-602;
+1724190,00 увеличение ассигнований по решению СГД от 18.11.2016 № 8-53;
-98494,00 уменьшение ассигнований по решению СГД от 27.12.2016 № 10-74</t>
  </si>
  <si>
    <t>+390200,00 увеличение ассигнований по решению СГД от 21.07.2016 № 64-643</t>
  </si>
  <si>
    <t>+38551,12 увеличение ассигнований по решению СГД от 27.12.2016 № 10-74</t>
  </si>
  <si>
    <t>+307267,00 увеличение ассигнований по решению СГД от 14.06.2016 № 60-633;
-46133,32 увеличение ассигнований по решению СГД от 27.12.2016 № 10-74</t>
  </si>
  <si>
    <t>+1456744,71 увеличение ассигнований по решению СГД от 21.07.2016 № 64-643;
+79069670,00 увеличение ассигнований по решению СГД от 04.08.2016 № 65-656;
+464117,50 увеличение ассигнований по решению СГД от 07.10.2016 № 4-13</t>
  </si>
  <si>
    <t>+475108,67 увеличение ассигнований по решению СГД от 21.07.2016 № 64-643;
-877639,36 уменьшение ассигнований по решению СГД от 18.11.2016 № 8-53;
-150518,12 уменьшение ассигнований по решению СГД от 27.12.2016 № 10-74</t>
  </si>
  <si>
    <t>+1278903,04 увеличение ассигнований по решению СГД от 21.07.2016 № 64-643;
+7992848,00 увеличение ассигнований по решению СГД от 04.08.2016 № 65-656;
-464117,50 уменьшение ассигнований по решению СГД от 07.10.2016 № 4-13</t>
  </si>
  <si>
    <t>-5318300,00 уменьшение ассигнований по решению СГД от 18.02.2016 № 56-602;
-613,18 уменьшение ассигнований по решению СГД от 17.03.2016 № 57-609;
+699502,69 увеличение ассигнований по решению СГД от 19.04.2016 № 59-630;
-329652,38 уменьшение ассигнований по решению СГД от 14.06.2016 № 60-633;
+9143636,19  увеличение ассигнований по решению СГД от 21.07.2016 № 64-643;
+1328979,00 увеличение ассигнований по решению СГД от 07.10.2016 № 4-13;
+4677175,24 увеличение ассигнований по решению СГД от 18.11.2016 № 8-53;
+25929190,11 увеличение ассигнований по решению СГД от 27.12.2016 № 10-74</t>
  </si>
  <si>
    <t>-14309400,00 уменьшение ассигнований по решению СГД от 18.02.2016 № 56-602;
+613,18 увеличение ассигнований по решению СГД от 17.03.2016 № 57-609;
+1165367,95 увеличение ассигнований по решению СГД от 19.04.2016 № 59-630;
-12072162,64 уменьшение ассигнований по решению СГД от 14.06.2016 № 60-633;
+8776417,17  увеличение ассигнований по решению СГД от 21.07.2016 № 64-643;
+3307648,97 увеличение ассигнований по решению СГД от 07.10.2016 № 4-13;
-10093279,96 уменьшение ассигнований по решению СГД от 18.11.2016 № 8-53;
-274090,11 увеличение ассигнований по решению СГД от 27.12.2016 № 10-74</t>
  </si>
  <si>
    <t>+483485,04 увеличение ассигнований по решению СГД от 14.06.2016 № 60-633;
+10056,10  увеличение ассигнований по решению СГД от 21.07.2016 № 64-643;
-391910,12 уменьшение ассигнований по решению СГД от 07.10.2016 № 4-13;
+175763,72 увеличение ассигнований по решению СГД от 18.11.2016 № 8-53</t>
  </si>
  <si>
    <t>-114800,00 уменьшение ассигнований по решению СГД от 18.02.2016 № 56-602;
+1976586,82 увеличение ассигнований по решению СГД от 14.06.2016 № 60-633;
-4089,00 уменьшение ассигнований по решению СГД от 18.11.2016 № 8-53;
-41000,00 уменьшение ассигнований по решению СГД от 27.12.2016 № 10-74</t>
  </si>
  <si>
    <t>-709600,00 уменьшение ассигнований по решению СГД от 31.03.2016 № 58-619;
-8213800,00 уменьшение ассигнований по решению СГД от 14.06.2016 № 60-633;
-1358800,00 уменьшение ассигнований по решению СГД от 07.10.2016 № 4-13;
-1951200,00 уменьшение ассигнований по решению СГД от 18.11.2016 № 8-53;
+7191300,00 увеличение ассигнований по решению СГД от 27.12.2016 № 10-74</t>
  </si>
  <si>
    <t>-212680,00 уменьшение ассигнований по решению СГД от 18.02.2016 № 56-602;
+80200,00 увеличение ассигнований по решению СГД от 07.10.2016 № 4-13;
+2197600,00 увеличение ассигнований по решению СГД от 18.11.2016 № 8-53</t>
  </si>
  <si>
    <t>+13616538,50 увеличение ассигнований по решению СГД от 04.08.2016 № 65-656;
+12700,00 увеличение ассигнований по решению СГД от 07.10.2016 № 4-13;
+59750,58 увеличение ассигнований по решению СГД от 18.11.2016 № 8-53</t>
  </si>
  <si>
    <t>+2106214,00 увеличение ассигнований согласно ст. 217 БК РФ</t>
  </si>
  <si>
    <t>+25157000,00 увеличение ассигнований по решению СГД от 04.08.2016 № 65-656;
-12700,00 уменьшение ассигнований по решению СГД от 07.10.2016 № 4-13;
-124750,58 уменьшение ассигнований по решению СГД от 18.11.2016 № 8-53</t>
  </si>
  <si>
    <t>-1579600,00 уменьшение ассигнований по решению СГД от 18.02.2016 № 56-602;
+201187,80 увеличение ассигнований по решению СГД от 17.03.2016 № 57-609;
+59161,05 увеличение ассигнований по решению СГД от 07.10.2016 № 4-13;
-3529300,00 уменьшение ассигнований по решению СГД от 18.11.2016 № 8-53;
-1005500,00 уменьшение ассигнований по решению СГД от 27.12.2016 № 10-74</t>
  </si>
  <si>
    <t>-5233600,00 уменьшение ассигнований по решению СГД от 18.02.2016 № 56-602;
-304697,48 уменьшение ассигнований по решению СГД от 17.03.2016 № 57-609;
-361600,00 уменьшение ассигнований по решению СГД от 19.04.2016 № 59-630;
+73246000,00 увеличение ассигнований по решению СГД от 14.06.2016 № 60-633;
+20000000,00 увеличение ассигнований по решению СГД от 04.08.2016 № 65-656;
-59161,05 уменьшение ассигнований по решению СГД от 07.10.2016 № 4-13;
-10354000,00 уменьшение ассигнований по решению СГД от 18.11.2016 № 8-53;
-2958090,00 уменьшение ассигнований по решению СГД от 27.12.2016 № 10-74</t>
  </si>
  <si>
    <t>+65834,19 увеличение ассигнований по решению СГД от 17.03.2016 № 57-609;
-49500,00 уменьшение ассигнований по решению СГД от 27.12.2016 № 10-74</t>
  </si>
  <si>
    <t>-41500,00 уменьшение ассигнований по решению СГД от 18.02.2016 № 56-602;
+37675,49 увеличение ассигнований по решению СГД от 17.03.2016 № 57-609;
+361600,00 увеличение ассигнований по решению СГД от 19.04.2016 № 59-630;
-83300,00 уменьшение ассигнований по решению СГД от 27.12.2016 № 10-74</t>
  </si>
  <si>
    <t>+55753,89 увеличение ассигнований согласно ст.217 БК РФ</t>
  </si>
  <si>
    <t>-16184,00 уменьшение ассигнований по решению СГД от 18.11.2016 № 8-53</t>
  </si>
  <si>
    <t>-39600,00 уменьшение ассигнований по решению СГД от 18.02.2016 № 56-602</t>
  </si>
  <si>
    <t>-227000,00 уменьшение ассигнований по решению СГД от 31.03.2016 № 58-619;
-2628100,00 уменьшение ассигнований по решению СГД от 14.06.2016 № 60-633;
+2296600,00 увеличение ассигнований по решению СГД от 27.12.2016 № 10-74</t>
  </si>
  <si>
    <t>-218959,00 уменьшение ассигнований по решению СГД от 18.02.2016 № 56-602;
+14008,18 увеличение ассигнований по решению СГД от 07.10.2016 № 4-13;
+456927,24 увеличение ассигнований по решению СГД от 27.12.2016 № 10-74</t>
  </si>
  <si>
    <t>+208000,00 увеличение ассигнований по решению СГД от 21.07.2016 № 64-643</t>
  </si>
  <si>
    <t>-23200,00 уменьшение ассигнований по решению СГД от 19.04.2016 № 59-630;
+270600,00 увеличение ассигнований по решению СГД от 21.07.2016 № 64-643;
+21316188,69 увеличение ассигнований по решению СГД от 04.08.2016 № 65-656</t>
  </si>
  <si>
    <t>+23200,00 увеличение ассигнований по решению СГД от 19.04.2016 № 59-630;
+215814,15 увеличение ассигнований по решению СГД от 14.06.2016 № 60-633;
+586239,13 увеличение ассигнований по решению СГД от 21.07.2016 № 64-643;
+21344890,00 увеличение ассигнований по решению СГД от 04.08.2016 № 65-656</t>
  </si>
  <si>
    <t>+88200,00  увеличение ассигнований по решению СГД от 21.07.2016 № 64-643</t>
  </si>
  <si>
    <t>+97680,00 увеличение ассигнований по решению СГД от 18.02.2016 № 56-602;
+3200,00 увеличение ассигнований по решению СГД от 19.04.2016 № 59-630;
+36651,06 увеличение ассигнований по решению СГД от 21.07.2016 № 64-643</t>
  </si>
  <si>
    <t>+5179630,00 увеличение ассигнований по решению СГД от 04.08.2016 № 65-656</t>
  </si>
  <si>
    <t>+609613,89 увеличение ассигнований по решению СГД от 31.03.2016 № 58-619;
+84900,00 увеличение ассигнований по решению СГД от 07.10.2016 № 4-13</t>
  </si>
  <si>
    <t>+1000000,00 увеличение ассигнований по решению СГД от 18.02.2016 № 56-602;
+2500,00 увеличение ассигнований по решению СГД от 19.04.2016 № 59-630;
+1401100,00 увеличение ассигнований по решению СГД от 21.07.2016 № 64-643;
+12399685,00 увеличение ассигнований по решению СГД от 04.08.2016 № 65-656;
+1000000,00 увеличение ассигнований по решению СГД от 07.10.2016 № 4-13;
-8000,00 уменьшение ассигнований по решению СГД от 18.11.2016 № 8-53</t>
  </si>
  <si>
    <t>-981000,00 уменьшение ассигнований по решению СГД от 18.02.2016 № 56-602;
-344600,00 уменьшение ассигнований по решению СГД от 17.03.2016 № 57-609;
+403300,00 увеличение ассигнований по решению СГД от 14.06.2016 № 60-633;
+170000,00 увеличение ассигнований по решению СГД от 21.07.2016 № 64-643;
+546800,00 увеличение ассигнований по решению СГД от 07.10.2016 № 4-13;
-3506845,90 уменьшение ассигнований по решению СГД от 18.11.2016 № 8-53;
+1524400,00 увеличение ассигнований по решению СГД от 27.12.2016 № 10-74</t>
  </si>
  <si>
    <t>-2579600,00 уменьшение ассигнований по решению СГД от 18.02.2016 № 56-602;
+344500,00 увеличение ассигнований по решению СГД от 17.03.2016 № 57-609;
-2892500,00 уменьшение ассигнований по решению СГД от 14.06.2016 № 60-633;
-292500,00 уменьшение ассигнований по решению СГД от 21.07.2016 № 64-643;
-681900,00 уменьшение ассигнований по решению СГД от 07.10.2016 № 4-13;
-2686700,29 уменьшение ассигнований по решению СГД от 18.11.2016 № 8-53;
+1249400,00 увеличение ассигнований по решению СГД от 27.12.2016 № 10-74</t>
  </si>
  <si>
    <t>+100,00 увеличение ассигнований по решению СГД от 17.03.2016 № 57-609;
+2900,00 увеличение ассигнований по решению СГД от 14.06.2016 № 60-633;
-25133,81 уменьшение ассигнований по решению СГД от 18.11.2016 № 8-53;
+24900,00 увеличение ассигнований по решению СГД от 27.12.2016 № 10-74</t>
  </si>
  <si>
    <t>+10700,00 увеличение ассигнований по решению СГД от 18.02.2016 № 56-602;
+74600,00 увеличение ассигнований по решению СГД от 14.06.2016 № 60-633;
+122500,00 увеличение ассигнований по решению СГД от 21.07.2016 № 64-643;
+135100,00 увеличение ассигнований по решению СГД от 07.10.2016 № 4-13;
+178000,00 увеличение ассигнований по решению СГД от 18.11.2016 № 8-53</t>
  </si>
  <si>
    <t>-120800,00 уменьшение ассигнований по решению СГД от 31.03.2016 № 58-619;
-1398000,00 уменьшение ассигнований по решению СГД от 14.06.2016 № 60-633;
+558600,00 уменьшение ассигнований по решению СГД от 07.10.2016 № 4-13;
-170900,00 уменьшение ассигнований по решению СГД от 18.11.2016 № 8-53;
+1627000,00 увеличение ассигнований по решению СГД от 27.12.2016 № 10-74</t>
  </si>
  <si>
    <t>+96000,00 увеличение ассигнований по решению СГД от 07.10.2016 № 4-13</t>
  </si>
  <si>
    <t>+120400,00 увеличение ассигнований по решению СГД от 21.07.2016 № 64-643</t>
  </si>
  <si>
    <t>+45373,88 увеличение ассигнований по решению СГД от 31.03.2016 № 58-619;
+12400,00 увеличение ассигнований по решению СГД от 14.06.2016 № 60-633;
+1669200,00 увеличение ассигнований по решению СГД от 04.08.2016 № 65-656;
-417,00 уменьшение ассигнований по решению СГД от 07.10.2016 № 4-13</t>
  </si>
  <si>
    <t>-176900,00 уменьшение ассигнований по решению СГД от 14.06.2016 № 60-633;
+600,00 увеличение ассигнований по решению СГД от 04.08.2016 № 65-656;
+1219984,12 увеличение ассигнований по решению СГД от 07.10.2016 № 4-13;
+9760,94 увеличение ассигнований по решению СГД от 18.11.2016 № 8-53;
+5686618,37 увеличение ассигнований согласно ст. 217 БК РФ</t>
  </si>
  <si>
    <t>+13097,74 увеличение ассигнований по решению СГД от 21.07.2016 № 64-643;
-538274,00 уменьшение ассигнований по решению СГД от 27.12.2016 № 10-74</t>
  </si>
  <si>
    <t>-237300,00 уменьшение ассигнований по решению СГД от 31.03.2016 № 58-619;
-2746700,00 уменьшение ассигнований по решению СГД от 14.06.2016 № 60-633;
+2538100,00 увеличение ассигнований по решению СГД от 27.12.2016 № 10-74</t>
  </si>
  <si>
    <t>-170786,00 уменьшение ассигнований по решению СГД от 18.02.2016 № 56-602;
-600,00 уменьшение ассигнований по решению СГД от 04.08.2016 № 65-656;
-53900,00 уменьшение ассигнований по решению СГД от 27.12.2016 № 10-74</t>
  </si>
  <si>
    <t>+34335,00 увеличение ассигнований по решению СГД от 18.02.2016 № 56-602;
-45373,88 уменьшение ассигнований по решению СГД от 31.03.2016 № 58-619;
+164500,00 увеличение ассигнований по решению СГД от 14.06.2016 № 60-633;
+40931057,00 увеличение ассигнований по решению СГД от 04.08.2016 № 65-656;
+270417,00 увеличение ассигнований по решению СГД от 07.10.2016 № 4-13</t>
  </si>
  <si>
    <t>-5101900,00 уменьшение ассигнований по решению СГД от 18.02.2016 № 56-602;
+1800000,00 увеличение ассигнований по решению СГД от 31.03.2016 № 58-619;
-3820051,00 уменьшение ассигнований по решению СГД от 14.06.2016 № 60-633;
+1284050,44 увеличение ассигнований по решению СГД от 21.07.2016 № 64-643;
-4038161,19 уменьшение ассигнований по решению СГД от 18.11.2016 № 8-53;
+2307486,61 увеличение ассигнований по решению СГД от 27.12.2016 № 10-74</t>
  </si>
  <si>
    <t>+2164800,00 увеличение ассигнований по решению СГД от 18.02.2016 № 56-602;
-1580000,00 уменьшение ассигнований по решению СГД от 31.03.2016 № 58-619;
-930949,00 уменьшение ассигнований по решению СГД от 14.06.2016 № 60-633;
-955987,01 уменьшение ассигнований по решению СГД от 21.07.2016 № 64-643;
-3314475,66 уменьшение ассигнований по решению СГД от 18.11.2016 № 8-53;
+4383054,16 увеличение ассигнований по решению СГД от 27.12.2016 № 10-74</t>
  </si>
  <si>
    <t>-38100,00 уменьшение ассигнований по решению СГД от 18.02.2016 № 56-602;
+361715,14 увеличение ассигнований по решению СГД от 21.07.2016 № 64-643;
+703136,85 увеличение ассигнований по решению СГД от 18.11.2016 № 8-53;
+232573,23 увеличение ассигнований по решению СГД от 27.12.2016 № 10-74</t>
  </si>
  <si>
    <t>-3515700,00 уменьшение ассигнований по решению СГД от 18.02.2016 № 56-602;
-72516,07 уменьшение ассигнований по решению СГД от 19.04.2016 № 59-630;
+163776988,12 увеличение ассигнований по решению СГД от 14.06.2016 № 60-633;
+601806300,00 увеличение ассигнований по решению СГД от 21.07.2016 № 64-643;
-20000000,00 уменьшение ассигнований по решению СГД от 04.08.2016 № 65-656;
-140962,41 уменьшение ассигнований по решению СГД от 18.11.2016 № 8-53;
+48810,41 увеличение ассигнований по решению СГД от 27.12.2016 № 10-74;
+3462846,00 увеличение ассигнований согласно ст. 217 БК РФ</t>
  </si>
  <si>
    <t>+184200,00  увеличение ассигнований по решению СГД от 21.07.2016 № 64-643;
+30100,00 увеличение ассигнований по решению СГД от 18.11.2016 № 8-53</t>
  </si>
  <si>
    <t>-188800,00 уменьшение ассигнований по решению СГД от 31.03.2016 № 58-619;
-1121900,00 уменьшение ассигнований по решению СГД от 18.11.2016 № 8-53;
-2185900,00 уменьшение ассигнований по решению СГД от 14.06.2016 № 60-633;
+1730700,00 увеличение ассигнований по решению СГД от 27.12.2016 № 10-74</t>
  </si>
  <si>
    <t>+567088,10 увеличение ассигнований по решению СГД от 31.03.2016 № 58-619;
+3170518,76 увеличение ассигнований по решению СГД от 19.04.2016 № 59-630;
+519681596,60 увеличение ассигнований по решению СГД от 14.06.2016 № 60-633;
+8752465,00 увеличение ассигнований по решению СГД от 21.07.2016 № 64-643;
+105789,00 увеличение ассигнований по решению СГД от 04.08.2016 № 65-656;
+6440352,52 увеличение ассигнований по решению СГД от 07.10.2016 № 4-13;
+10516720,25 увеличение ассигнований по решению СГД от 18.11.2016 № 8-53;
+1768263,45 увеличение ассигнований по решению СГД от 27.12.2016 № 10-74;
+3094449,00 увеличение ассигнований согласно ст. 217 БК РФ</t>
  </si>
  <si>
    <t>+307266,00 увеличение ассигнований по решению СГД от 14.06.2016 № 60-633;
-46033,36 уменьшение ассигнований по решению СГД от 27.12.2016 № 10-74</t>
  </si>
  <si>
    <t>-443560,00 уменьшение ассигнований по решению СГД от 18.02.2016 № 56-602;
+101931,78 увеличение ассигнований по решению СГД от 21.07.2016 № 64-643;
+15600,00 увеличение ассигнований по решению СГД от 07.10.2016 № 4-13;
+2617639,36 увеличение ассигнований по решению СГД от 18.11.2016 № 8-53;
+4467,00 увеличение ассигнований по решению СГД от 27.12.2016 № 10-74</t>
  </si>
  <si>
    <t>+24448400,00 увеличение ассигнований по решению СГД от 18.02.2016 № 56-602;
+72516,07 увеличение ассигнований по решению СГД от 19.04.2016 № 59-630;
+15283997,88 увеличение ассигнований по решению СГД от 14.06.2016 № 60-633;
+89916,56 увеличение ассигнований по решению СГД от 21.07.2016 № 64-643;
-4830477,74 уменьшение ассигнований по решению СГД от 18.11.2016 № 8-53;
-39700,00 уменьшение ассигнований по решению СГД от 27.12.2016 № 10-74</t>
  </si>
  <si>
    <t>05601020000040000710</t>
  </si>
  <si>
    <t>05601020000040000810</t>
  </si>
  <si>
    <t>05601030100040001710</t>
  </si>
  <si>
    <t>05601030100040001810</t>
  </si>
  <si>
    <t>05601030100040002710</t>
  </si>
  <si>
    <t>05601030100040002810</t>
  </si>
  <si>
    <t>+250000000,00 увеличение ассигнований по решению СГД от 18.02.2016 № 56-602;
 -16000000,00 уменьшение ассигнований по решению СГД от 07.10.2016 № 4-13
-4000000,00 уменьшение ассигнований по решению СГД от 18.11.2016 № 8-53;
-200000000,00 уменьшение ассигнований по решению СГД от 27.12.2016 № 10-74</t>
  </si>
  <si>
    <t>+37696574,84 увеличение ассигнований по решению СГД от 18.02.2016 № 56-602;
-18071103,84 уменьшение ассигнований по решению СГД от 17.03.2016 № 57-609;
+11500,00 увеличение ассигнований по решению СГД от 07.10.2016 № 4-13
+3117800,00 увеличение ассигнований по решению СГД от 18.11.2016 № 8-53;
-200000000,00 уменьшение ассигнований по решению СГД от 27.12.2016 № 10-74</t>
  </si>
  <si>
    <t>+200000000,00 увеличение ассигнований по решению СГД от 07.10.2016 № 4-13</t>
  </si>
  <si>
    <t>+361465847,32 увеличение ассигнований по решению СГД от 18.02.2016 № 56-602</t>
  </si>
  <si>
    <t>+308700,00 увеличение ассигнований по решению СГД от 21.07.2016 № 64-643</t>
  </si>
  <si>
    <t>+9000,00 увеличение ассигнований по решению СГД от 14.06.2016 № 60-633;
+477983,71 увеличение ассигнований по решению СГД от 21.07.2016 № 64-643</t>
  </si>
  <si>
    <t>-325327,00 уменьшение ассигнований по решению СГД от 18.02.2016 № 56-602;
-9000,00 уменьшение ассигнований по решению СГД от 14.06.2016 № 60-633;
+64873,05 увеличение ассигнований по решению СГД от 07.10.2016 № 4-13;
+1489900,00 увеличение ассигнований по решению СГД от 18.11.2016 № 8-53;
+95447,00 увеличение ассигнований по решению СГД от 27.12.2016 № 10-74</t>
  </si>
  <si>
    <t>+307267,00 увеличение ассигнований по решению СГД от 14.06.2016 № 60-633;
-46133,32 уменьшение ассигнований по решению СГД от 27.12.2016 № 10-74</t>
  </si>
  <si>
    <t>+352840,00 увеличение ассигнований по решению СГД от 31.03.2016 № 58-619;
+37104528,00 увеличение ассигнований по решению СГД от 04.08.2016 № 65-656</t>
  </si>
  <si>
    <t>+48151,74 увеличение ассигнований по решению СГД от 31.03.2016 № 58-619;
+41485,40 увеличение ассигнований по решению СГД от 21.07.2016 № 64-643;
+94334,00 увеличение ассигнований по решению СГД от 07.10.2016 № 4-13;
+47712,93 увеличение ассигнований по решению СГД от 18.11.2016 № 8-53;
-95447,00 уменьшение ассигнований по решению СГД от 27.12.2016 № 10-74;
+997475,77 увеличение ассигнований согласно ст. 217 БК РФ</t>
  </si>
  <si>
    <t>-25768148,13 уменьшение ассигнований по решению СГД от 18.02.2016 № 56-602;
-118020200,00 уменьшение ассигнований по решению СГД от 31.03.2016 № 58-619</t>
  </si>
  <si>
    <t>-352840,00 уменьшение ассигнований по решению СГД от 31.03.2016 № 58-619;
+8283990,00 увеличение ассигнований по решению СГД от 04.08.2016 № 65-656</t>
  </si>
  <si>
    <t>-8275376,59 уменьшение ассигнований по решению СГД от 18.02.2016 № 56-602;
+103468,90 увеличение ассигнований по решению СГД от 31.03.2016 № 58-619;
+3013466,30 увеличение ассигнований по решению СГД от 19.04.2016 № 59-630;
-7209413,77 уменьшение ассигнований по решению СГД от 14.06.2016 № 60-633;
+7713244,33 увеличение ассигнований по решению СГД от 21.07.2016 № 64-643;
-280399,29 уменьшение ассигнований по решению СГД от 07.10.2016 № 4-13;
-5331107,83 уменьшение ассигнований по решению СГД от 18.11.2016 № 8-53;
+5760442,59 увеличение ассигнований по решению СГД от 27.12.2016 № 10-74</t>
  </si>
  <si>
    <t>-97600,00 уменьшение ассигнований по решению СГД от 14.06.2016 № 60-633;
+92431,41 увеличение ассигнований по решению СГД от 27.12.2016 № 10-74</t>
  </si>
  <si>
    <t>-73500,00 уменьшение ассигнований по решению СГД от 18.02.2016 № 56-602;
+453700,00 увеличение ассигнований по решению СГД от 18.11.2016 № 8-53</t>
  </si>
  <si>
    <t>-393500,00 уменьшение ассигнований по решению СГД от 31.03.2016 № 58-619;
-4555200,00 уменьшение ассигнований по решению СГД от 14.06.2016 № 60-633;
-316700,00 уменьшение ассигнований по решению СГД от 18.11.2016 № 8-53;
+4039900,00 увеличение ассигнований по решению СГД от 27.12.2016 № 10-74</t>
  </si>
  <si>
    <t>+6000,00 увеличение ассигнований по решению СГД от 31.03.2016 № 58-619</t>
  </si>
  <si>
    <t>-115488,00 уменьшение ассигнований по решению СГД от 18.02.2016 № 56-602;
-5700,00 уменьшение ассигнований по решению СГД от 19.04.2016 № 59-630;
+35800,00 увеличение ассигнований по решению СГД от 07.10.2016 № 4-13;
+617500,00 увеличение ассигнований по решению СГД от 18.11.2016 № 8-53;
-33200,00 уменьшение ассигнований по решению СГД от 27.12.2016 № 10-74</t>
  </si>
  <si>
    <t>-40000,00,00 уменьшение ассигнований по решению СГД от 18.11.2016 № 8-53</t>
  </si>
  <si>
    <t>+209451,91 увеличение ассигнований по решению СГД от 21.07.2016 № 64-643;
+60600000,00 увеличение ассигнований по решению СГД от 07.10.2016 № 4-13;
-1200000,00 уменьшение ассигнований по решению СГД от 18.11.2016 № 8-53;
+1500000,00 увеличение ассигнований по решению СГД от 27.12.2016 № 10-74</t>
  </si>
  <si>
    <t>-4277423,41 уменьшение ассигнований по решению СГД от 18.02.2016 № 56-602;
+148466,48 увеличение ассигнований по решению СГД от 31.03.2016 № 58-619;
+1875424,64 увеличение ассигнований по решению СГД от 19.04.2016 № 59-630;
+10170926,53 увеличение ассигнований по решению СГД от 14.06.2016 № 60-633;
+4866161,06 увеличение ассигнований по решению СГД от 21.07.2016 № 64-643;
+2518192,59 увеличение ассигнований по решению СГД от 07.10.2016 № 4-13;
-14528192,17 уменьшение ассигнований по решению СГД от 18.11.2016 № 8-53;
+827900,00 увеличение ассигнований по решению СГД от 27.12.2016 № 10-74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</si>
</sst>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8">
    <font>
      <sz val="1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1"/>
      <name val="Calibri"/>
      <family val="2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center"/>
    </xf>
    <xf numFmtId="0" fontId="4" fillId="0" borderId="5">
      <alignment horizontal="center"/>
    </xf>
    <xf numFmtId="49" fontId="5" fillId="0" borderId="6">
      <alignment horizontal="center" vertical="top" wrapText="1"/>
    </xf>
    <xf numFmtId="49" fontId="5" fillId="0" borderId="7">
      <alignment horizontal="center" vertical="center" shrinkToFit="1"/>
    </xf>
    <xf numFmtId="4" fontId="5" fillId="0" borderId="8">
      <alignment horizontal="right" shrinkToFit="1"/>
    </xf>
    <xf numFmtId="164" fontId="5" fillId="0" borderId="9">
      <alignment horizontal="right" shrinkToFit="1"/>
    </xf>
    <xf numFmtId="4" fontId="5" fillId="0" borderId="10">
      <alignment horizontal="right" wrapText="1"/>
    </xf>
    <xf numFmtId="4" fontId="5" fillId="0" borderId="11">
      <alignment horizontal="right" shrinkToFit="1"/>
    </xf>
    <xf numFmtId="0" fontId="6" fillId="0" borderId="12"/>
    <xf numFmtId="49" fontId="5" fillId="0" borderId="8">
      <alignment horizontal="center"/>
    </xf>
    <xf numFmtId="49" fontId="5" fillId="0" borderId="9">
      <alignment horizontal="center"/>
    </xf>
    <xf numFmtId="49" fontId="5" fillId="0" borderId="10">
      <alignment horizontal="center" wrapText="1"/>
    </xf>
    <xf numFmtId="49" fontId="5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19" applyNumberFormat="1" applyFont="1" applyFill="1" applyBorder="1" applyAlignment="1" applyProtection="1">
      <alignment horizontal="center"/>
      <protection hidden="1"/>
    </xf>
    <xf numFmtId="164" fontId="2" fillId="0" borderId="2" xfId="2" applyNumberFormat="1" applyFont="1" applyFill="1" applyBorder="1" applyAlignment="1" applyProtection="1">
      <protection hidden="1"/>
    </xf>
    <xf numFmtId="164" fontId="2" fillId="0" borderId="2" xfId="3" applyNumberFormat="1" applyFont="1" applyFill="1" applyBorder="1" applyAlignment="1" applyProtection="1">
      <protection hidden="1"/>
    </xf>
    <xf numFmtId="164" fontId="2" fillId="0" borderId="2" xfId="4" applyNumberFormat="1" applyFont="1" applyFill="1" applyBorder="1" applyAlignment="1" applyProtection="1">
      <protection hidden="1"/>
    </xf>
    <xf numFmtId="165" fontId="2" fillId="0" borderId="2" xfId="19" quotePrefix="1" applyNumberFormat="1" applyFont="1" applyFill="1" applyBorder="1" applyAlignment="1" applyProtection="1">
      <alignment horizontal="center"/>
      <protection hidden="1"/>
    </xf>
    <xf numFmtId="1" fontId="2" fillId="0" borderId="2" xfId="19" quotePrefix="1" applyNumberFormat="1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/>
    </xf>
    <xf numFmtId="0" fontId="2" fillId="0" borderId="4" xfId="0" quotePrefix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4" xfId="0" quotePrefix="1" applyNumberFormat="1" applyFont="1" applyFill="1" applyBorder="1" applyAlignment="1">
      <alignment horizontal="left" wrapText="1"/>
    </xf>
    <xf numFmtId="0" fontId="2" fillId="0" borderId="3" xfId="0" quotePrefix="1" applyNumberFormat="1" applyFont="1" applyFill="1" applyBorder="1" applyAlignment="1">
      <alignment horizontal="left" wrapText="1"/>
    </xf>
    <xf numFmtId="0" fontId="2" fillId="0" borderId="2" xfId="0" quotePrefix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quotePrefix="1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4" xfId="0" quotePrefix="1" applyFont="1" applyFill="1" applyBorder="1" applyAlignment="1">
      <alignment horizontal="left" wrapText="1"/>
    </xf>
    <xf numFmtId="0" fontId="2" fillId="0" borderId="3" xfId="0" quotePrefix="1" applyFont="1" applyFill="1" applyBorder="1" applyAlignment="1">
      <alignment horizontal="left" wrapText="1"/>
    </xf>
    <xf numFmtId="0" fontId="2" fillId="0" borderId="2" xfId="0" quotePrefix="1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 wrapText="1"/>
    </xf>
    <xf numFmtId="0" fontId="2" fillId="0" borderId="20" xfId="0" quotePrefix="1" applyNumberFormat="1" applyFont="1" applyFill="1" applyBorder="1" applyAlignment="1" applyProtection="1">
      <alignment wrapText="1"/>
    </xf>
    <xf numFmtId="0" fontId="2" fillId="0" borderId="19" xfId="0" applyNumberFormat="1" applyFont="1" applyFill="1" applyBorder="1" applyAlignment="1" applyProtection="1">
      <alignment wrapText="1"/>
    </xf>
    <xf numFmtId="4" fontId="2" fillId="0" borderId="21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left"/>
    </xf>
  </cellXfs>
  <cellStyles count="27">
    <cellStyle name="xl23" xfId="6"/>
    <cellStyle name="xl43" xfId="15"/>
    <cellStyle name="xl44" xfId="16"/>
    <cellStyle name="xl48" xfId="8"/>
    <cellStyle name="xl50" xfId="10"/>
    <cellStyle name="xl68" xfId="7"/>
    <cellStyle name="xl82" xfId="14"/>
    <cellStyle name="xl84" xfId="17"/>
    <cellStyle name="xl85" xfId="18"/>
    <cellStyle name="xl86" xfId="9"/>
    <cellStyle name="xl87" xfId="11"/>
    <cellStyle name="xl88" xfId="12"/>
    <cellStyle name="xl89" xfId="13"/>
    <cellStyle name="Обычный" xfId="0" builtinId="0"/>
    <cellStyle name="Обычный 2 10" xfId="22"/>
    <cellStyle name="Обычный 2 11" xfId="23"/>
    <cellStyle name="Обычный 2 12" xfId="24"/>
    <cellStyle name="Обычный 2 13" xfId="25"/>
    <cellStyle name="Обычный 2 14" xfId="26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tabSelected="1" view="pageBreakPreview" zoomScaleSheetLayoutView="100" workbookViewId="0">
      <selection activeCell="E130" sqref="E130:F130"/>
    </sheetView>
  </sheetViews>
  <sheetFormatPr defaultRowHeight="12.75"/>
  <cols>
    <col min="1" max="1" width="20.28515625" style="4" customWidth="1"/>
    <col min="2" max="2" width="19.42578125" style="4" bestFit="1" customWidth="1"/>
    <col min="3" max="3" width="19" style="4" bestFit="1" customWidth="1"/>
    <col min="4" max="4" width="21" style="4" customWidth="1"/>
    <col min="5" max="5" width="52.28515625" style="4" customWidth="1"/>
    <col min="6" max="6" width="16.140625" style="4" customWidth="1"/>
    <col min="7" max="7" width="11.7109375" style="4" bestFit="1" customWidth="1"/>
    <col min="8" max="16384" width="9.140625" style="4"/>
  </cols>
  <sheetData>
    <row r="1" spans="1:6" ht="13.5" thickBot="1">
      <c r="A1" s="17"/>
      <c r="B1" s="17"/>
      <c r="C1" s="17"/>
      <c r="D1" s="17"/>
      <c r="E1" s="17"/>
      <c r="F1" s="17"/>
    </row>
    <row r="2" spans="1:6" ht="13.5" thickBot="1">
      <c r="A2" s="25"/>
      <c r="B2" s="25"/>
      <c r="C2" s="25"/>
      <c r="D2" s="25"/>
      <c r="E2" s="3" t="s">
        <v>0</v>
      </c>
      <c r="F2" s="5" t="s">
        <v>1</v>
      </c>
    </row>
    <row r="3" spans="1:6">
      <c r="A3" s="26" t="s">
        <v>2</v>
      </c>
      <c r="B3" s="26"/>
      <c r="C3" s="26"/>
      <c r="D3" s="26"/>
      <c r="E3" s="26"/>
      <c r="F3" s="17"/>
    </row>
    <row r="4" spans="1:6">
      <c r="A4" s="26" t="s">
        <v>126</v>
      </c>
      <c r="B4" s="26"/>
      <c r="C4" s="26"/>
      <c r="D4" s="26"/>
      <c r="E4" s="26"/>
      <c r="F4" s="17"/>
    </row>
    <row r="5" spans="1:6">
      <c r="A5" s="17"/>
      <c r="B5" s="17"/>
      <c r="C5" s="17"/>
      <c r="D5" s="17"/>
      <c r="E5" s="17"/>
      <c r="F5" s="17"/>
    </row>
    <row r="6" spans="1:6" ht="12.75" customHeight="1">
      <c r="A6" s="27" t="s">
        <v>125</v>
      </c>
      <c r="B6" s="29" t="s">
        <v>3</v>
      </c>
      <c r="C6" s="30"/>
      <c r="D6" s="27" t="s">
        <v>4</v>
      </c>
      <c r="E6" s="31" t="s">
        <v>5</v>
      </c>
      <c r="F6" s="32"/>
    </row>
    <row r="7" spans="1:6" ht="56.25" customHeight="1">
      <c r="A7" s="28"/>
      <c r="B7" s="6" t="s">
        <v>6</v>
      </c>
      <c r="C7" s="6" t="s">
        <v>7</v>
      </c>
      <c r="D7" s="28"/>
      <c r="E7" s="33"/>
      <c r="F7" s="34"/>
    </row>
    <row r="8" spans="1:6">
      <c r="A8" s="6" t="s">
        <v>8</v>
      </c>
      <c r="B8" s="6" t="s">
        <v>9</v>
      </c>
      <c r="C8" s="6" t="s">
        <v>10</v>
      </c>
      <c r="D8" s="6" t="s">
        <v>11</v>
      </c>
      <c r="E8" s="29" t="s">
        <v>12</v>
      </c>
      <c r="F8" s="30"/>
    </row>
    <row r="9" spans="1:6" ht="67.5" customHeight="1">
      <c r="A9" s="7" t="s">
        <v>21</v>
      </c>
      <c r="B9" s="8">
        <v>106401000</v>
      </c>
      <c r="C9" s="9">
        <v>108066085.95</v>
      </c>
      <c r="D9" s="10">
        <f t="shared" ref="D9:D36" si="0">C9-B9</f>
        <v>1665085.950000003</v>
      </c>
      <c r="E9" s="23" t="s">
        <v>139</v>
      </c>
      <c r="F9" s="24"/>
    </row>
    <row r="10" spans="1:6" ht="40.5" customHeight="1">
      <c r="A10" s="7" t="s">
        <v>22</v>
      </c>
      <c r="B10" s="8">
        <v>5000000</v>
      </c>
      <c r="C10" s="9">
        <v>3065514.05</v>
      </c>
      <c r="D10" s="10">
        <f t="shared" si="0"/>
        <v>-1934485.9500000002</v>
      </c>
      <c r="E10" s="23" t="s">
        <v>140</v>
      </c>
      <c r="F10" s="24"/>
    </row>
    <row r="11" spans="1:6" ht="51.75" customHeight="1">
      <c r="A11" s="7" t="s">
        <v>23</v>
      </c>
      <c r="B11" s="8">
        <v>49548900</v>
      </c>
      <c r="C11" s="9">
        <v>64537000</v>
      </c>
      <c r="D11" s="10">
        <f t="shared" si="0"/>
        <v>14988100</v>
      </c>
      <c r="E11" s="23" t="s">
        <v>141</v>
      </c>
      <c r="F11" s="24"/>
    </row>
    <row r="12" spans="1:6" ht="19.5" customHeight="1">
      <c r="A12" s="7" t="s">
        <v>24</v>
      </c>
      <c r="B12" s="8">
        <v>39176900</v>
      </c>
      <c r="C12" s="9">
        <v>33356514.93</v>
      </c>
      <c r="D12" s="10">
        <f t="shared" si="0"/>
        <v>-5820385.0700000003</v>
      </c>
      <c r="E12" s="23" t="s">
        <v>138</v>
      </c>
      <c r="F12" s="24"/>
    </row>
    <row r="13" spans="1:6" ht="27" customHeight="1">
      <c r="A13" s="7" t="s">
        <v>25</v>
      </c>
      <c r="B13" s="8">
        <v>87677000</v>
      </c>
      <c r="C13" s="9">
        <v>86521838</v>
      </c>
      <c r="D13" s="10">
        <f t="shared" si="0"/>
        <v>-1155162</v>
      </c>
      <c r="E13" s="23" t="s">
        <v>142</v>
      </c>
      <c r="F13" s="24"/>
    </row>
    <row r="14" spans="1:6" ht="66" customHeight="1">
      <c r="A14" s="7" t="s">
        <v>26</v>
      </c>
      <c r="B14" s="8">
        <v>250000000</v>
      </c>
      <c r="C14" s="9">
        <v>165860500</v>
      </c>
      <c r="D14" s="10">
        <f t="shared" si="0"/>
        <v>-84139500</v>
      </c>
      <c r="E14" s="23" t="s">
        <v>143</v>
      </c>
      <c r="F14" s="24"/>
    </row>
    <row r="15" spans="1:6" ht="78" customHeight="1">
      <c r="A15" s="7" t="s">
        <v>27</v>
      </c>
      <c r="B15" s="8">
        <v>850000000</v>
      </c>
      <c r="C15" s="9">
        <v>746575596.73000002</v>
      </c>
      <c r="D15" s="10">
        <f t="shared" si="0"/>
        <v>-103424403.26999998</v>
      </c>
      <c r="E15" s="23" t="s">
        <v>144</v>
      </c>
      <c r="F15" s="24"/>
    </row>
    <row r="16" spans="1:6" ht="17.25" customHeight="1">
      <c r="A16" s="11" t="s">
        <v>145</v>
      </c>
      <c r="B16" s="8">
        <v>2081000</v>
      </c>
      <c r="C16" s="9">
        <v>1618100</v>
      </c>
      <c r="D16" s="10">
        <f t="shared" si="0"/>
        <v>-462900</v>
      </c>
      <c r="E16" s="37" t="s">
        <v>146</v>
      </c>
      <c r="F16" s="38"/>
    </row>
    <row r="17" spans="1:6" ht="27.75" customHeight="1">
      <c r="A17" s="11" t="s">
        <v>147</v>
      </c>
      <c r="B17" s="8">
        <v>117999800</v>
      </c>
      <c r="C17" s="9">
        <v>106494700</v>
      </c>
      <c r="D17" s="10">
        <f t="shared" si="0"/>
        <v>-11505100</v>
      </c>
      <c r="E17" s="23" t="s">
        <v>148</v>
      </c>
      <c r="F17" s="24"/>
    </row>
    <row r="18" spans="1:6" ht="54" customHeight="1">
      <c r="A18" s="7" t="s">
        <v>28</v>
      </c>
      <c r="B18" s="8">
        <v>386910900</v>
      </c>
      <c r="C18" s="9">
        <v>387043977.99000001</v>
      </c>
      <c r="D18" s="10">
        <f t="shared" si="0"/>
        <v>133077.99000000954</v>
      </c>
      <c r="E18" s="35" t="s">
        <v>149</v>
      </c>
      <c r="F18" s="36"/>
    </row>
    <row r="19" spans="1:6" ht="81" customHeight="1">
      <c r="A19" s="7" t="s">
        <v>29</v>
      </c>
      <c r="B19" s="8">
        <v>275553900</v>
      </c>
      <c r="C19" s="9">
        <v>274433942.16000003</v>
      </c>
      <c r="D19" s="10">
        <f t="shared" si="0"/>
        <v>-1119957.8399999738</v>
      </c>
      <c r="E19" s="35" t="s">
        <v>150</v>
      </c>
      <c r="F19" s="36"/>
    </row>
    <row r="20" spans="1:6" ht="14.25" customHeight="1">
      <c r="A20" s="7">
        <v>1.160401E+19</v>
      </c>
      <c r="B20" s="8">
        <v>3214500</v>
      </c>
      <c r="C20" s="9">
        <v>3214356.49</v>
      </c>
      <c r="D20" s="10">
        <f t="shared" ref="D20" si="1">C20-B20</f>
        <v>-143.50999999977648</v>
      </c>
      <c r="E20" s="23" t="s">
        <v>172</v>
      </c>
      <c r="F20" s="24"/>
    </row>
    <row r="21" spans="1:6" ht="66" customHeight="1">
      <c r="A21" s="7" t="s">
        <v>30</v>
      </c>
      <c r="B21" s="8">
        <v>62874000</v>
      </c>
      <c r="C21" s="9">
        <v>54426684.399999999</v>
      </c>
      <c r="D21" s="10">
        <f t="shared" si="0"/>
        <v>-8447315.6000000015</v>
      </c>
      <c r="E21" s="35" t="s">
        <v>173</v>
      </c>
      <c r="F21" s="36"/>
    </row>
    <row r="22" spans="1:6" ht="63.75" customHeight="1">
      <c r="A22" s="7" t="s">
        <v>31</v>
      </c>
      <c r="B22" s="8">
        <v>339465000</v>
      </c>
      <c r="C22" s="9">
        <v>350518310.48000002</v>
      </c>
      <c r="D22" s="10">
        <f t="shared" si="0"/>
        <v>11053310.480000019</v>
      </c>
      <c r="E22" s="35" t="s">
        <v>174</v>
      </c>
      <c r="F22" s="36"/>
    </row>
    <row r="23" spans="1:6" ht="39.75" customHeight="1">
      <c r="A23" s="7" t="s">
        <v>32</v>
      </c>
      <c r="B23" s="8">
        <v>37266700</v>
      </c>
      <c r="C23" s="9">
        <v>38274996</v>
      </c>
      <c r="D23" s="10">
        <f t="shared" si="0"/>
        <v>1008296</v>
      </c>
      <c r="E23" s="35" t="s">
        <v>175</v>
      </c>
      <c r="F23" s="36"/>
    </row>
    <row r="24" spans="1:6" ht="93" customHeight="1">
      <c r="A24" s="7" t="s">
        <v>33</v>
      </c>
      <c r="B24" s="8">
        <v>59163600</v>
      </c>
      <c r="C24" s="9">
        <v>62608134.840000004</v>
      </c>
      <c r="D24" s="10">
        <f t="shared" si="0"/>
        <v>3444534.8400000036</v>
      </c>
      <c r="E24" s="35" t="s">
        <v>154</v>
      </c>
      <c r="F24" s="36"/>
    </row>
    <row r="25" spans="1:6" ht="17.25" customHeight="1">
      <c r="A25" s="7" t="s">
        <v>34</v>
      </c>
      <c r="B25" s="8">
        <v>35978200</v>
      </c>
      <c r="C25" s="9">
        <v>35984200</v>
      </c>
      <c r="D25" s="10">
        <f t="shared" si="0"/>
        <v>6000</v>
      </c>
      <c r="E25" s="39" t="s">
        <v>253</v>
      </c>
      <c r="F25" s="40"/>
    </row>
    <row r="26" spans="1:6" ht="51.75" customHeight="1">
      <c r="A26" s="7" t="s">
        <v>35</v>
      </c>
      <c r="B26" s="8">
        <v>155544700</v>
      </c>
      <c r="C26" s="9">
        <v>157222536</v>
      </c>
      <c r="D26" s="10">
        <f t="shared" si="0"/>
        <v>1677836</v>
      </c>
      <c r="E26" s="35" t="s">
        <v>167</v>
      </c>
      <c r="F26" s="36"/>
    </row>
    <row r="27" spans="1:6" ht="50.25" customHeight="1">
      <c r="A27" s="7" t="s">
        <v>36</v>
      </c>
      <c r="B27" s="8">
        <v>14694800</v>
      </c>
      <c r="C27" s="9">
        <v>14910660</v>
      </c>
      <c r="D27" s="10">
        <f t="shared" si="0"/>
        <v>215860</v>
      </c>
      <c r="E27" s="35" t="s">
        <v>168</v>
      </c>
      <c r="F27" s="36"/>
    </row>
    <row r="28" spans="1:6" ht="16.5" customHeight="1">
      <c r="A28" s="7" t="s">
        <v>37</v>
      </c>
      <c r="B28" s="8">
        <v>645000</v>
      </c>
      <c r="C28" s="9">
        <v>467590</v>
      </c>
      <c r="D28" s="10">
        <f t="shared" si="0"/>
        <v>-177410</v>
      </c>
      <c r="E28" s="39" t="s">
        <v>169</v>
      </c>
      <c r="F28" s="40"/>
    </row>
    <row r="29" spans="1:6" ht="50.25" customHeight="1">
      <c r="A29" s="7" t="s">
        <v>38</v>
      </c>
      <c r="B29" s="8">
        <v>60009700</v>
      </c>
      <c r="C29" s="9">
        <v>59282450</v>
      </c>
      <c r="D29" s="10">
        <f t="shared" si="0"/>
        <v>-727250</v>
      </c>
      <c r="E29" s="35" t="s">
        <v>170</v>
      </c>
      <c r="F29" s="36"/>
    </row>
    <row r="30" spans="1:6" ht="27.75" customHeight="1">
      <c r="A30" s="7" t="s">
        <v>39</v>
      </c>
      <c r="B30" s="8">
        <v>10101100</v>
      </c>
      <c r="C30" s="9">
        <v>10688154</v>
      </c>
      <c r="D30" s="10">
        <f t="shared" si="0"/>
        <v>587054</v>
      </c>
      <c r="E30" s="35" t="s">
        <v>171</v>
      </c>
      <c r="F30" s="36"/>
    </row>
    <row r="31" spans="1:6" ht="26.25" customHeight="1">
      <c r="A31" s="7" t="s">
        <v>40</v>
      </c>
      <c r="B31" s="8">
        <v>149509900</v>
      </c>
      <c r="C31" s="9">
        <v>153469800</v>
      </c>
      <c r="D31" s="10">
        <f t="shared" si="0"/>
        <v>3959900</v>
      </c>
      <c r="E31" s="39" t="s">
        <v>165</v>
      </c>
      <c r="F31" s="40"/>
    </row>
    <row r="32" spans="1:6" ht="15.75" customHeight="1">
      <c r="A32" s="7" t="s">
        <v>41</v>
      </c>
      <c r="B32" s="8">
        <v>16000000</v>
      </c>
      <c r="C32" s="9">
        <v>596642.97</v>
      </c>
      <c r="D32" s="10">
        <f t="shared" si="0"/>
        <v>-15403357.029999999</v>
      </c>
      <c r="E32" s="23" t="s">
        <v>166</v>
      </c>
      <c r="F32" s="24"/>
    </row>
    <row r="33" spans="1:6">
      <c r="A33" s="7" t="s">
        <v>42</v>
      </c>
      <c r="B33" s="8">
        <v>6841600</v>
      </c>
      <c r="C33" s="9">
        <v>6985650</v>
      </c>
      <c r="D33" s="10">
        <f t="shared" si="0"/>
        <v>144050</v>
      </c>
      <c r="E33" s="39" t="s">
        <v>161</v>
      </c>
      <c r="F33" s="40"/>
    </row>
    <row r="34" spans="1:6" ht="27.75" customHeight="1">
      <c r="A34" s="7" t="s">
        <v>43</v>
      </c>
      <c r="B34" s="8">
        <v>3817000</v>
      </c>
      <c r="C34" s="9">
        <v>2819238.21</v>
      </c>
      <c r="D34" s="10">
        <f t="shared" si="0"/>
        <v>-997761.79</v>
      </c>
      <c r="E34" s="39" t="s">
        <v>162</v>
      </c>
      <c r="F34" s="40"/>
    </row>
    <row r="35" spans="1:6" ht="27.75" customHeight="1">
      <c r="A35" s="7" t="s">
        <v>44</v>
      </c>
      <c r="B35" s="8">
        <v>59965100</v>
      </c>
      <c r="C35" s="9">
        <v>126532400</v>
      </c>
      <c r="D35" s="10">
        <f t="shared" si="0"/>
        <v>66567300</v>
      </c>
      <c r="E35" s="39" t="s">
        <v>163</v>
      </c>
      <c r="F35" s="40"/>
    </row>
    <row r="36" spans="1:6" ht="63" customHeight="1">
      <c r="A36" s="7" t="s">
        <v>45</v>
      </c>
      <c r="B36" s="8">
        <v>0</v>
      </c>
      <c r="C36" s="9">
        <v>8158602.5599999996</v>
      </c>
      <c r="D36" s="10">
        <f t="shared" si="0"/>
        <v>8158602.5599999996</v>
      </c>
      <c r="E36" s="39" t="s">
        <v>164</v>
      </c>
      <c r="F36" s="40"/>
    </row>
    <row r="37" spans="1:6" ht="40.5" customHeight="1">
      <c r="A37" s="7">
        <v>1.230113E+19</v>
      </c>
      <c r="B37" s="8">
        <v>45490400</v>
      </c>
      <c r="C37" s="9">
        <v>45298100</v>
      </c>
      <c r="D37" s="10">
        <f>C37-B37</f>
        <v>-192300</v>
      </c>
      <c r="E37" s="39" t="s">
        <v>132</v>
      </c>
      <c r="F37" s="40"/>
    </row>
    <row r="38" spans="1:6" ht="15.75" customHeight="1">
      <c r="A38" s="7">
        <v>1.230204E+19</v>
      </c>
      <c r="B38" s="8">
        <v>120000</v>
      </c>
      <c r="C38" s="9">
        <v>116000</v>
      </c>
      <c r="D38" s="10">
        <f>C38-B38</f>
        <v>-4000</v>
      </c>
      <c r="E38" s="39" t="s">
        <v>133</v>
      </c>
      <c r="F38" s="40"/>
    </row>
    <row r="39" spans="1:6" ht="66" customHeight="1">
      <c r="A39" s="7" t="s">
        <v>46</v>
      </c>
      <c r="B39" s="8">
        <v>13635900</v>
      </c>
      <c r="C39" s="9">
        <v>16809947.59</v>
      </c>
      <c r="D39" s="10">
        <f t="shared" ref="D39:D48" si="2">C39-B39</f>
        <v>3174047.59</v>
      </c>
      <c r="E39" s="23" t="s">
        <v>134</v>
      </c>
      <c r="F39" s="24"/>
    </row>
    <row r="40" spans="1:6" ht="65.25" customHeight="1">
      <c r="A40" s="7">
        <v>1.230501E+19</v>
      </c>
      <c r="B40" s="8">
        <v>143956000</v>
      </c>
      <c r="C40" s="9">
        <v>3803215186.3699999</v>
      </c>
      <c r="D40" s="10">
        <f t="shared" si="2"/>
        <v>3659259186.3699999</v>
      </c>
      <c r="E40" s="23" t="s">
        <v>135</v>
      </c>
      <c r="F40" s="24"/>
    </row>
    <row r="41" spans="1:6" ht="18" customHeight="1">
      <c r="A41" s="7">
        <v>1.230502E+19</v>
      </c>
      <c r="B41" s="8">
        <v>0</v>
      </c>
      <c r="C41" s="9">
        <v>352681.25</v>
      </c>
      <c r="D41" s="10">
        <f t="shared" si="2"/>
        <v>352681.25</v>
      </c>
      <c r="E41" s="23" t="s">
        <v>136</v>
      </c>
      <c r="F41" s="24"/>
    </row>
    <row r="42" spans="1:6" ht="16.5" customHeight="1">
      <c r="A42" s="7" t="s">
        <v>47</v>
      </c>
      <c r="B42" s="8">
        <v>9394100</v>
      </c>
      <c r="C42" s="9">
        <v>7729590.0099999998</v>
      </c>
      <c r="D42" s="10">
        <f t="shared" si="2"/>
        <v>-1664509.9900000002</v>
      </c>
      <c r="E42" s="23" t="s">
        <v>137</v>
      </c>
      <c r="F42" s="24"/>
    </row>
    <row r="43" spans="1:6" ht="15" customHeight="1">
      <c r="A43" s="7" t="s">
        <v>48</v>
      </c>
      <c r="B43" s="8">
        <v>35339500</v>
      </c>
      <c r="C43" s="9">
        <v>33579500</v>
      </c>
      <c r="D43" s="10">
        <f t="shared" si="2"/>
        <v>-1760000</v>
      </c>
      <c r="E43" s="23" t="s">
        <v>151</v>
      </c>
      <c r="F43" s="24"/>
    </row>
    <row r="44" spans="1:6" ht="105" customHeight="1">
      <c r="A44" s="7" t="s">
        <v>13</v>
      </c>
      <c r="B44" s="8">
        <v>275144900</v>
      </c>
      <c r="C44" s="9">
        <v>289188601.51999998</v>
      </c>
      <c r="D44" s="10">
        <f t="shared" si="2"/>
        <v>14043701.519999981</v>
      </c>
      <c r="E44" s="23" t="s">
        <v>153</v>
      </c>
      <c r="F44" s="24"/>
    </row>
    <row r="45" spans="1:6" ht="104.25" customHeight="1">
      <c r="A45" s="7" t="s">
        <v>14</v>
      </c>
      <c r="B45" s="8">
        <v>182083500</v>
      </c>
      <c r="C45" s="9">
        <v>178554402.53</v>
      </c>
      <c r="D45" s="10">
        <f t="shared" si="2"/>
        <v>-3529097.4699999988</v>
      </c>
      <c r="E45" s="23" t="s">
        <v>156</v>
      </c>
      <c r="F45" s="24"/>
    </row>
    <row r="46" spans="1:6" ht="28.5" customHeight="1">
      <c r="A46" s="7" t="s">
        <v>15</v>
      </c>
      <c r="B46" s="8">
        <v>16599100</v>
      </c>
      <c r="C46" s="9">
        <v>16926183.329999998</v>
      </c>
      <c r="D46" s="10">
        <f t="shared" si="2"/>
        <v>327083.32999999821</v>
      </c>
      <c r="E46" s="23" t="s">
        <v>152</v>
      </c>
      <c r="F46" s="24"/>
    </row>
    <row r="47" spans="1:6" ht="77.25" customHeight="1">
      <c r="A47" s="7" t="s">
        <v>16</v>
      </c>
      <c r="B47" s="8">
        <v>58132700</v>
      </c>
      <c r="C47" s="9">
        <v>59669497.859999999</v>
      </c>
      <c r="D47" s="10">
        <f t="shared" si="2"/>
        <v>1536797.8599999994</v>
      </c>
      <c r="E47" s="23" t="s">
        <v>155</v>
      </c>
      <c r="F47" s="24"/>
    </row>
    <row r="48" spans="1:6" ht="63.75" customHeight="1">
      <c r="A48" s="7" t="s">
        <v>17</v>
      </c>
      <c r="B48" s="8">
        <v>14108100</v>
      </c>
      <c r="C48" s="9">
        <v>14586200</v>
      </c>
      <c r="D48" s="10">
        <f t="shared" si="2"/>
        <v>478100</v>
      </c>
      <c r="E48" s="23" t="s">
        <v>157</v>
      </c>
      <c r="F48" s="24"/>
    </row>
    <row r="49" spans="1:7" ht="79.5" customHeight="1">
      <c r="A49" s="7" t="s">
        <v>49</v>
      </c>
      <c r="B49" s="43">
        <v>127665600</v>
      </c>
      <c r="C49" s="43">
        <v>155086416.19999999</v>
      </c>
      <c r="D49" s="43">
        <v>27420816.199999999</v>
      </c>
      <c r="E49" s="23" t="s">
        <v>127</v>
      </c>
      <c r="F49" s="24"/>
    </row>
    <row r="50" spans="1:7" ht="31.5" customHeight="1">
      <c r="A50" s="7" t="s">
        <v>128</v>
      </c>
      <c r="B50" s="43">
        <v>0</v>
      </c>
      <c r="C50" s="43">
        <v>3224100</v>
      </c>
      <c r="D50" s="43">
        <v>3224100</v>
      </c>
      <c r="E50" s="23" t="s">
        <v>129</v>
      </c>
      <c r="F50" s="24"/>
    </row>
    <row r="51" spans="1:7" ht="41.25" customHeight="1">
      <c r="A51" s="7" t="s">
        <v>50</v>
      </c>
      <c r="B51" s="43">
        <v>120432100</v>
      </c>
      <c r="C51" s="43">
        <v>121452378.06999999</v>
      </c>
      <c r="D51" s="43">
        <v>1020278.07</v>
      </c>
      <c r="E51" s="23" t="s">
        <v>130</v>
      </c>
      <c r="F51" s="24"/>
      <c r="G51" s="47"/>
    </row>
    <row r="52" spans="1:7" ht="116.25" customHeight="1">
      <c r="A52" s="7" t="s">
        <v>51</v>
      </c>
      <c r="B52" s="43">
        <v>860445400</v>
      </c>
      <c r="C52" s="43">
        <v>1414542692.6800001</v>
      </c>
      <c r="D52" s="43">
        <v>554097292.67999995</v>
      </c>
      <c r="E52" s="23" t="s">
        <v>227</v>
      </c>
      <c r="F52" s="24"/>
      <c r="G52" s="47"/>
    </row>
    <row r="53" spans="1:7" ht="52.5" customHeight="1">
      <c r="A53" s="7" t="s">
        <v>52</v>
      </c>
      <c r="B53" s="43">
        <v>251361200</v>
      </c>
      <c r="C53" s="43">
        <v>312470601.91000003</v>
      </c>
      <c r="D53" s="43">
        <v>61109401.909999996</v>
      </c>
      <c r="E53" s="23" t="s">
        <v>256</v>
      </c>
      <c r="F53" s="24"/>
    </row>
    <row r="54" spans="1:7" ht="18.75" customHeight="1">
      <c r="A54" s="7" t="s">
        <v>53</v>
      </c>
      <c r="B54" s="43">
        <v>21953500</v>
      </c>
      <c r="C54" s="43">
        <v>22049878.68</v>
      </c>
      <c r="D54" s="43">
        <v>96378.68</v>
      </c>
      <c r="E54" s="23" t="s">
        <v>131</v>
      </c>
      <c r="F54" s="24"/>
    </row>
    <row r="55" spans="1:7" ht="15.75" customHeight="1">
      <c r="A55" s="7">
        <v>1.800204E+19</v>
      </c>
      <c r="B55" s="8">
        <v>60000</v>
      </c>
      <c r="C55" s="9">
        <v>47235</v>
      </c>
      <c r="D55" s="10">
        <f>C55-B55</f>
        <v>-12765</v>
      </c>
      <c r="E55" s="23" t="s">
        <v>158</v>
      </c>
      <c r="F55" s="24"/>
    </row>
    <row r="56" spans="1:7" ht="39.75" customHeight="1">
      <c r="A56" s="7" t="s">
        <v>54</v>
      </c>
      <c r="B56" s="8">
        <v>65163000</v>
      </c>
      <c r="C56" s="9">
        <v>66470737.780000001</v>
      </c>
      <c r="D56" s="10">
        <f>C56-B56</f>
        <v>1307737.7800000012</v>
      </c>
      <c r="E56" s="23" t="s">
        <v>159</v>
      </c>
      <c r="F56" s="24"/>
    </row>
    <row r="57" spans="1:7" ht="14.25" customHeight="1">
      <c r="A57" s="7" t="s">
        <v>55</v>
      </c>
      <c r="B57" s="8">
        <v>2735900</v>
      </c>
      <c r="C57" s="9">
        <v>2787140.09</v>
      </c>
      <c r="D57" s="10">
        <f>C57-B57</f>
        <v>51240.089999999851</v>
      </c>
      <c r="E57" s="23" t="s">
        <v>160</v>
      </c>
      <c r="F57" s="24"/>
    </row>
    <row r="58" spans="1:7" ht="64.5" customHeight="1">
      <c r="A58" s="7" t="s">
        <v>56</v>
      </c>
      <c r="B58" s="8">
        <v>48262600</v>
      </c>
      <c r="C58" s="9">
        <v>50558678.140000001</v>
      </c>
      <c r="D58" s="10">
        <f t="shared" ref="D58:D120" si="3">C58-B58</f>
        <v>2296078.1400000006</v>
      </c>
      <c r="E58" s="23" t="s">
        <v>229</v>
      </c>
      <c r="F58" s="24"/>
    </row>
    <row r="59" spans="1:7" ht="15" customHeight="1">
      <c r="A59" s="7" t="s">
        <v>57</v>
      </c>
      <c r="B59" s="8">
        <v>0</v>
      </c>
      <c r="C59" s="9">
        <v>390200</v>
      </c>
      <c r="D59" s="10">
        <f t="shared" si="3"/>
        <v>390200</v>
      </c>
      <c r="E59" s="35" t="s">
        <v>176</v>
      </c>
      <c r="F59" s="36"/>
    </row>
    <row r="60" spans="1:7" ht="15" customHeight="1">
      <c r="A60" s="7" t="s">
        <v>58</v>
      </c>
      <c r="B60" s="8">
        <v>0</v>
      </c>
      <c r="C60" s="9">
        <v>38551.120000000003</v>
      </c>
      <c r="D60" s="10">
        <f t="shared" si="3"/>
        <v>38551.120000000003</v>
      </c>
      <c r="E60" s="35" t="s">
        <v>177</v>
      </c>
      <c r="F60" s="36"/>
    </row>
    <row r="61" spans="1:7" ht="27" customHeight="1">
      <c r="A61" s="7">
        <v>2.500405E+19</v>
      </c>
      <c r="B61" s="8">
        <v>0</v>
      </c>
      <c r="C61" s="9">
        <v>261166.68</v>
      </c>
      <c r="D61" s="10">
        <f t="shared" ref="D61:D62" si="4">C61-B61</f>
        <v>261166.68</v>
      </c>
      <c r="E61" s="23" t="s">
        <v>178</v>
      </c>
      <c r="F61" s="24"/>
    </row>
    <row r="62" spans="1:7" ht="36.75" customHeight="1">
      <c r="A62" s="7">
        <v>2.500409E+19</v>
      </c>
      <c r="B62" s="8">
        <v>157900</v>
      </c>
      <c r="C62" s="9">
        <v>81148432.180000007</v>
      </c>
      <c r="D62" s="10">
        <f t="shared" si="4"/>
        <v>80990532.180000007</v>
      </c>
      <c r="E62" s="23" t="s">
        <v>179</v>
      </c>
      <c r="F62" s="24"/>
    </row>
    <row r="63" spans="1:7" ht="39" customHeight="1">
      <c r="A63" s="7" t="s">
        <v>59</v>
      </c>
      <c r="B63" s="8">
        <v>11768300</v>
      </c>
      <c r="C63" s="9">
        <v>11215251.189999999</v>
      </c>
      <c r="D63" s="10">
        <f t="shared" si="3"/>
        <v>-553048.81000000052</v>
      </c>
      <c r="E63" s="23" t="s">
        <v>180</v>
      </c>
      <c r="F63" s="24"/>
    </row>
    <row r="64" spans="1:7" ht="41.25" customHeight="1">
      <c r="A64" s="7" t="s">
        <v>60</v>
      </c>
      <c r="B64" s="8">
        <v>13790500</v>
      </c>
      <c r="C64" s="9">
        <v>22598133.57</v>
      </c>
      <c r="D64" s="10">
        <f t="shared" si="3"/>
        <v>8807633.5700000003</v>
      </c>
      <c r="E64" s="23" t="s">
        <v>181</v>
      </c>
      <c r="F64" s="24"/>
    </row>
    <row r="65" spans="1:7" ht="105" customHeight="1">
      <c r="A65" s="7" t="s">
        <v>61</v>
      </c>
      <c r="B65" s="8">
        <v>697642800</v>
      </c>
      <c r="C65" s="9">
        <v>733772717.66999996</v>
      </c>
      <c r="D65" s="10">
        <f t="shared" si="3"/>
        <v>36129917.669999957</v>
      </c>
      <c r="E65" s="23" t="s">
        <v>182</v>
      </c>
      <c r="F65" s="24"/>
    </row>
    <row r="66" spans="1:7" ht="105" customHeight="1">
      <c r="A66" s="7" t="s">
        <v>62</v>
      </c>
      <c r="B66" s="8">
        <v>1121272200</v>
      </c>
      <c r="C66" s="9">
        <v>1097773314.5599999</v>
      </c>
      <c r="D66" s="10">
        <f t="shared" si="3"/>
        <v>-23498885.440000057</v>
      </c>
      <c r="E66" s="23" t="s">
        <v>183</v>
      </c>
      <c r="F66" s="24"/>
    </row>
    <row r="67" spans="1:7" ht="51.75" customHeight="1">
      <c r="A67" s="7" t="s">
        <v>63</v>
      </c>
      <c r="B67" s="8">
        <v>12658300</v>
      </c>
      <c r="C67" s="9">
        <v>12935694.74</v>
      </c>
      <c r="D67" s="10">
        <f t="shared" si="3"/>
        <v>277394.74000000022</v>
      </c>
      <c r="E67" s="23" t="s">
        <v>184</v>
      </c>
      <c r="F67" s="24"/>
    </row>
    <row r="68" spans="1:7" ht="51.75" customHeight="1">
      <c r="A68" s="7" t="s">
        <v>64</v>
      </c>
      <c r="B68" s="8">
        <v>45704200</v>
      </c>
      <c r="C68" s="9">
        <v>47520897.82</v>
      </c>
      <c r="D68" s="10">
        <f t="shared" si="3"/>
        <v>1816697.8200000003</v>
      </c>
      <c r="E68" s="23" t="s">
        <v>185</v>
      </c>
      <c r="F68" s="24"/>
    </row>
    <row r="69" spans="1:7" ht="65.25" customHeight="1">
      <c r="A69" s="7" t="s">
        <v>65</v>
      </c>
      <c r="B69" s="8">
        <v>54659600</v>
      </c>
      <c r="C69" s="9">
        <v>49617500</v>
      </c>
      <c r="D69" s="10">
        <f t="shared" si="3"/>
        <v>-5042100</v>
      </c>
      <c r="E69" s="23" t="s">
        <v>186</v>
      </c>
      <c r="F69" s="24"/>
    </row>
    <row r="70" spans="1:7" ht="66" customHeight="1">
      <c r="A70" s="7" t="s">
        <v>66</v>
      </c>
      <c r="B70" s="8">
        <v>40873300</v>
      </c>
      <c r="C70" s="9">
        <v>42189193.049999997</v>
      </c>
      <c r="D70" s="10">
        <f t="shared" si="3"/>
        <v>1315893.049999997</v>
      </c>
      <c r="E70" s="21" t="s">
        <v>243</v>
      </c>
      <c r="F70" s="22"/>
    </row>
    <row r="71" spans="1:7" ht="16.5" customHeight="1">
      <c r="A71" s="7" t="s">
        <v>67</v>
      </c>
      <c r="B71" s="8">
        <v>0</v>
      </c>
      <c r="C71" s="9">
        <v>308700</v>
      </c>
      <c r="D71" s="10">
        <f t="shared" si="3"/>
        <v>308700</v>
      </c>
      <c r="E71" s="21" t="s">
        <v>241</v>
      </c>
      <c r="F71" s="22"/>
    </row>
    <row r="72" spans="1:7" ht="26.25" customHeight="1">
      <c r="A72" s="7" t="s">
        <v>68</v>
      </c>
      <c r="B72" s="8">
        <v>0</v>
      </c>
      <c r="C72" s="9">
        <v>486983.71</v>
      </c>
      <c r="D72" s="10">
        <f t="shared" si="3"/>
        <v>486983.71</v>
      </c>
      <c r="E72" s="21" t="s">
        <v>242</v>
      </c>
      <c r="F72" s="22"/>
    </row>
    <row r="73" spans="1:7" ht="29.25" customHeight="1">
      <c r="A73" s="7">
        <v>2.510405E+19</v>
      </c>
      <c r="B73" s="8">
        <v>0</v>
      </c>
      <c r="C73" s="9">
        <v>261166.68</v>
      </c>
      <c r="D73" s="10">
        <f t="shared" si="3"/>
        <v>261166.68</v>
      </c>
      <c r="E73" s="21" t="s">
        <v>244</v>
      </c>
      <c r="F73" s="22"/>
    </row>
    <row r="74" spans="1:7" ht="27" customHeight="1">
      <c r="A74" s="7" t="s">
        <v>69</v>
      </c>
      <c r="B74" s="8">
        <v>66200</v>
      </c>
      <c r="C74" s="9">
        <v>37523568</v>
      </c>
      <c r="D74" s="10">
        <f t="shared" si="3"/>
        <v>37457368</v>
      </c>
      <c r="E74" s="21" t="s">
        <v>245</v>
      </c>
      <c r="F74" s="22"/>
    </row>
    <row r="75" spans="1:7" ht="78" customHeight="1">
      <c r="A75" s="7" t="s">
        <v>70</v>
      </c>
      <c r="B75" s="8">
        <v>7731000</v>
      </c>
      <c r="C75" s="9">
        <v>8864732.8399999999</v>
      </c>
      <c r="D75" s="10">
        <f t="shared" si="3"/>
        <v>1133732.8399999999</v>
      </c>
      <c r="E75" s="21" t="s">
        <v>246</v>
      </c>
      <c r="F75" s="22"/>
    </row>
    <row r="76" spans="1:7" ht="25.5" customHeight="1">
      <c r="A76" s="7" t="s">
        <v>71</v>
      </c>
      <c r="B76" s="8">
        <v>13130500</v>
      </c>
      <c r="C76" s="9">
        <v>21061650</v>
      </c>
      <c r="D76" s="10">
        <f t="shared" si="3"/>
        <v>7931150</v>
      </c>
      <c r="E76" s="21" t="s">
        <v>248</v>
      </c>
      <c r="F76" s="22"/>
    </row>
    <row r="77" spans="1:7" ht="102.75" customHeight="1">
      <c r="A77" s="7" t="s">
        <v>72</v>
      </c>
      <c r="B77" s="8">
        <v>458805500</v>
      </c>
      <c r="C77" s="9">
        <v>460406955.72000003</v>
      </c>
      <c r="D77" s="10">
        <f t="shared" si="3"/>
        <v>1601455.7200000286</v>
      </c>
      <c r="E77" s="21" t="s">
        <v>257</v>
      </c>
      <c r="F77" s="22"/>
    </row>
    <row r="78" spans="1:7" ht="102.75" customHeight="1">
      <c r="A78" s="7" t="s">
        <v>73</v>
      </c>
      <c r="B78" s="8">
        <v>653270100</v>
      </c>
      <c r="C78" s="9">
        <v>648764404.63999999</v>
      </c>
      <c r="D78" s="10">
        <f t="shared" si="3"/>
        <v>-4505695.3600000143</v>
      </c>
      <c r="E78" s="21" t="s">
        <v>249</v>
      </c>
      <c r="F78" s="22"/>
      <c r="G78" s="48"/>
    </row>
    <row r="79" spans="1:7" ht="26.25" customHeight="1">
      <c r="A79" s="7" t="s">
        <v>74</v>
      </c>
      <c r="B79" s="8">
        <v>22692900</v>
      </c>
      <c r="C79" s="9">
        <v>22687731.41</v>
      </c>
      <c r="D79" s="10">
        <f t="shared" si="3"/>
        <v>-5168.589999999851</v>
      </c>
      <c r="E79" s="21" t="s">
        <v>250</v>
      </c>
      <c r="F79" s="22"/>
    </row>
    <row r="80" spans="1:7" ht="27" customHeight="1">
      <c r="A80" s="7" t="s">
        <v>75</v>
      </c>
      <c r="B80" s="8">
        <v>41857700</v>
      </c>
      <c r="C80" s="9">
        <v>42237900</v>
      </c>
      <c r="D80" s="10">
        <f t="shared" si="3"/>
        <v>380200</v>
      </c>
      <c r="E80" s="21" t="s">
        <v>251</v>
      </c>
      <c r="F80" s="22"/>
    </row>
    <row r="81" spans="1:6" ht="49.5" customHeight="1">
      <c r="A81" s="7" t="s">
        <v>76</v>
      </c>
      <c r="B81" s="8">
        <v>30313400</v>
      </c>
      <c r="C81" s="9">
        <v>29087900</v>
      </c>
      <c r="D81" s="10">
        <f t="shared" si="3"/>
        <v>-1225500</v>
      </c>
      <c r="E81" s="21" t="s">
        <v>252</v>
      </c>
      <c r="F81" s="22"/>
    </row>
    <row r="82" spans="1:6" ht="38.25" customHeight="1">
      <c r="A82" s="7" t="s">
        <v>77</v>
      </c>
      <c r="B82" s="8">
        <v>29813500</v>
      </c>
      <c r="C82" s="9">
        <v>31878620</v>
      </c>
      <c r="D82" s="10">
        <f t="shared" si="3"/>
        <v>2065120</v>
      </c>
      <c r="E82" s="23" t="s">
        <v>187</v>
      </c>
      <c r="F82" s="24"/>
    </row>
    <row r="83" spans="1:6" ht="24" customHeight="1">
      <c r="A83" s="7" t="s">
        <v>78</v>
      </c>
      <c r="B83" s="8">
        <v>0</v>
      </c>
      <c r="C83" s="9">
        <v>214300</v>
      </c>
      <c r="D83" s="10">
        <f t="shared" si="3"/>
        <v>214300</v>
      </c>
      <c r="E83" s="23" t="s">
        <v>225</v>
      </c>
      <c r="F83" s="24"/>
    </row>
    <row r="84" spans="1:6" ht="40.5" customHeight="1">
      <c r="A84" s="7" t="s">
        <v>79</v>
      </c>
      <c r="B84" s="8">
        <v>0</v>
      </c>
      <c r="C84" s="9">
        <v>13688989.08</v>
      </c>
      <c r="D84" s="10">
        <f t="shared" si="3"/>
        <v>13688989.08</v>
      </c>
      <c r="E84" s="23" t="s">
        <v>188</v>
      </c>
      <c r="F84" s="24"/>
    </row>
    <row r="85" spans="1:6" ht="12.75" customHeight="1">
      <c r="A85" s="7" t="s">
        <v>80</v>
      </c>
      <c r="B85" s="8">
        <v>3412000</v>
      </c>
      <c r="C85" s="9">
        <v>5518214</v>
      </c>
      <c r="D85" s="10">
        <f t="shared" si="3"/>
        <v>2106214</v>
      </c>
      <c r="E85" s="23" t="s">
        <v>189</v>
      </c>
      <c r="F85" s="24"/>
    </row>
    <row r="86" spans="1:6" ht="41.25" customHeight="1">
      <c r="A86" s="7" t="s">
        <v>81</v>
      </c>
      <c r="B86" s="8">
        <v>4637900</v>
      </c>
      <c r="C86" s="9">
        <v>29657449.420000002</v>
      </c>
      <c r="D86" s="10">
        <f t="shared" si="3"/>
        <v>25019549.420000002</v>
      </c>
      <c r="E86" s="23" t="s">
        <v>190</v>
      </c>
      <c r="F86" s="24"/>
    </row>
    <row r="87" spans="1:6" ht="66" customHeight="1">
      <c r="A87" s="7" t="s">
        <v>82</v>
      </c>
      <c r="B87" s="8">
        <v>199022800</v>
      </c>
      <c r="C87" s="9">
        <v>193168748.84999999</v>
      </c>
      <c r="D87" s="10">
        <f t="shared" si="3"/>
        <v>-5854051.150000006</v>
      </c>
      <c r="E87" s="23" t="s">
        <v>191</v>
      </c>
      <c r="F87" s="24"/>
    </row>
    <row r="88" spans="1:6" ht="104.25" customHeight="1">
      <c r="A88" s="7" t="s">
        <v>83</v>
      </c>
      <c r="B88" s="8">
        <v>417548500</v>
      </c>
      <c r="C88" s="9">
        <v>491523351.47000003</v>
      </c>
      <c r="D88" s="10">
        <f t="shared" si="3"/>
        <v>73974851.470000029</v>
      </c>
      <c r="E88" s="23" t="s">
        <v>192</v>
      </c>
      <c r="F88" s="24"/>
    </row>
    <row r="89" spans="1:6" ht="24.75" customHeight="1">
      <c r="A89" s="7" t="s">
        <v>84</v>
      </c>
      <c r="B89" s="8">
        <v>12322600</v>
      </c>
      <c r="C89" s="9">
        <v>12338934.189999999</v>
      </c>
      <c r="D89" s="10">
        <f t="shared" si="3"/>
        <v>16334.189999999478</v>
      </c>
      <c r="E89" s="23" t="s">
        <v>193</v>
      </c>
      <c r="F89" s="24"/>
    </row>
    <row r="90" spans="1:6" ht="52.5" customHeight="1">
      <c r="A90" s="7" t="s">
        <v>85</v>
      </c>
      <c r="B90" s="8">
        <v>27824300</v>
      </c>
      <c r="C90" s="9">
        <v>28098775.489999998</v>
      </c>
      <c r="D90" s="10">
        <f t="shared" si="3"/>
        <v>274475.48999999836</v>
      </c>
      <c r="E90" s="23" t="s">
        <v>194</v>
      </c>
      <c r="F90" s="24"/>
    </row>
    <row r="91" spans="1:6" ht="51.75" customHeight="1">
      <c r="A91" s="7">
        <v>2.521004E+19</v>
      </c>
      <c r="B91" s="8">
        <v>14546400</v>
      </c>
      <c r="C91" s="9">
        <v>12780500</v>
      </c>
      <c r="D91" s="10">
        <f t="shared" si="3"/>
        <v>-1765900</v>
      </c>
      <c r="E91" s="23" t="s">
        <v>226</v>
      </c>
      <c r="F91" s="24"/>
    </row>
    <row r="92" spans="1:6" ht="65.25" customHeight="1">
      <c r="A92" s="7" t="s">
        <v>86</v>
      </c>
      <c r="B92" s="8">
        <v>29465400</v>
      </c>
      <c r="C92" s="8">
        <v>29964312</v>
      </c>
      <c r="D92" s="10">
        <f t="shared" ref="D92" si="5">C92-B92</f>
        <v>498912</v>
      </c>
      <c r="E92" s="44" t="s">
        <v>254</v>
      </c>
      <c r="F92" s="45"/>
    </row>
    <row r="93" spans="1:6" ht="12.75" customHeight="1">
      <c r="A93" s="7" t="s">
        <v>87</v>
      </c>
      <c r="B93" s="8">
        <v>0</v>
      </c>
      <c r="C93" s="8">
        <v>88200</v>
      </c>
      <c r="D93" s="10">
        <f t="shared" si="3"/>
        <v>88200</v>
      </c>
      <c r="E93" s="44" t="s">
        <v>203</v>
      </c>
      <c r="F93" s="45"/>
    </row>
    <row r="94" spans="1:6" ht="39" customHeight="1">
      <c r="A94" s="7" t="s">
        <v>88</v>
      </c>
      <c r="B94" s="8">
        <v>0</v>
      </c>
      <c r="C94" s="8">
        <v>137531.06</v>
      </c>
      <c r="D94" s="10">
        <f t="shared" si="3"/>
        <v>137531.06</v>
      </c>
      <c r="E94" s="44" t="s">
        <v>204</v>
      </c>
      <c r="F94" s="45"/>
    </row>
    <row r="95" spans="1:6" ht="15" customHeight="1">
      <c r="A95" s="7" t="s">
        <v>89</v>
      </c>
      <c r="B95" s="8">
        <v>100000</v>
      </c>
      <c r="C95" s="8">
        <v>60000</v>
      </c>
      <c r="D95" s="10">
        <f t="shared" si="3"/>
        <v>-40000</v>
      </c>
      <c r="E95" s="44" t="s">
        <v>255</v>
      </c>
      <c r="F95" s="45"/>
    </row>
    <row r="96" spans="1:6" ht="14.25" customHeight="1">
      <c r="A96" s="7" t="s">
        <v>90</v>
      </c>
      <c r="B96" s="8">
        <v>0</v>
      </c>
      <c r="C96" s="8">
        <v>5179630</v>
      </c>
      <c r="D96" s="10">
        <f t="shared" si="3"/>
        <v>5179630</v>
      </c>
      <c r="E96" s="44" t="s">
        <v>205</v>
      </c>
      <c r="F96" s="45"/>
    </row>
    <row r="97" spans="1:6" ht="28.5" customHeight="1">
      <c r="A97" s="7" t="s">
        <v>91</v>
      </c>
      <c r="B97" s="8">
        <v>718600</v>
      </c>
      <c r="C97" s="8">
        <v>1413113.89</v>
      </c>
      <c r="D97" s="10">
        <f t="shared" si="3"/>
        <v>694513.8899999999</v>
      </c>
      <c r="E97" s="44" t="s">
        <v>206</v>
      </c>
      <c r="F97" s="45"/>
    </row>
    <row r="98" spans="1:6" ht="78.75" customHeight="1">
      <c r="A98" s="7" t="s">
        <v>92</v>
      </c>
      <c r="B98" s="8">
        <v>4941300</v>
      </c>
      <c r="C98" s="8">
        <v>20736585</v>
      </c>
      <c r="D98" s="10">
        <f t="shared" si="3"/>
        <v>15795285</v>
      </c>
      <c r="E98" s="44" t="s">
        <v>207</v>
      </c>
      <c r="F98" s="45"/>
    </row>
    <row r="99" spans="1:6" ht="91.5" customHeight="1">
      <c r="A99" s="7" t="s">
        <v>93</v>
      </c>
      <c r="B99" s="8">
        <v>130788200</v>
      </c>
      <c r="C99" s="8">
        <v>128600254.09999999</v>
      </c>
      <c r="D99" s="10">
        <f t="shared" si="3"/>
        <v>-2187945.900000006</v>
      </c>
      <c r="E99" s="44" t="s">
        <v>208</v>
      </c>
      <c r="F99" s="45"/>
    </row>
    <row r="100" spans="1:6" ht="90.75" customHeight="1">
      <c r="A100" s="7" t="s">
        <v>94</v>
      </c>
      <c r="B100" s="8">
        <v>215854100</v>
      </c>
      <c r="C100" s="8">
        <v>208314799.71000001</v>
      </c>
      <c r="D100" s="10">
        <f t="shared" si="3"/>
        <v>-7539300.2899999917</v>
      </c>
      <c r="E100" s="44" t="s">
        <v>209</v>
      </c>
      <c r="F100" s="45"/>
    </row>
    <row r="101" spans="1:6" ht="51" customHeight="1">
      <c r="A101" s="7" t="s">
        <v>95</v>
      </c>
      <c r="B101" s="8">
        <v>6137700</v>
      </c>
      <c r="C101" s="8">
        <v>6140466.1900000004</v>
      </c>
      <c r="D101" s="10">
        <f t="shared" si="3"/>
        <v>2766.1900000004098</v>
      </c>
      <c r="E101" s="44" t="s">
        <v>210</v>
      </c>
      <c r="F101" s="45"/>
    </row>
    <row r="102" spans="1:6" ht="67.5" customHeight="1">
      <c r="A102" s="7" t="s">
        <v>96</v>
      </c>
      <c r="B102" s="8">
        <v>15179200</v>
      </c>
      <c r="C102" s="8">
        <v>15700100</v>
      </c>
      <c r="D102" s="10">
        <f t="shared" si="3"/>
        <v>520900</v>
      </c>
      <c r="E102" s="44" t="s">
        <v>211</v>
      </c>
      <c r="F102" s="45"/>
    </row>
    <row r="103" spans="1:6" ht="65.25" customHeight="1">
      <c r="A103" s="7" t="s">
        <v>97</v>
      </c>
      <c r="B103" s="8">
        <v>9303500</v>
      </c>
      <c r="C103" s="8">
        <v>9799400</v>
      </c>
      <c r="D103" s="10">
        <f t="shared" si="3"/>
        <v>495900</v>
      </c>
      <c r="E103" s="44" t="s">
        <v>212</v>
      </c>
      <c r="F103" s="45"/>
    </row>
    <row r="104" spans="1:6" ht="41.25" customHeight="1">
      <c r="A104" s="7" t="s">
        <v>98</v>
      </c>
      <c r="B104" s="8">
        <v>35085500</v>
      </c>
      <c r="C104" s="9">
        <v>35337476.420000002</v>
      </c>
      <c r="D104" s="10">
        <f t="shared" si="3"/>
        <v>251976.42000000179</v>
      </c>
      <c r="E104" s="23" t="s">
        <v>199</v>
      </c>
      <c r="F104" s="24"/>
    </row>
    <row r="105" spans="1:6" ht="14.25" customHeight="1">
      <c r="A105" s="7" t="s">
        <v>99</v>
      </c>
      <c r="B105" s="8">
        <v>0</v>
      </c>
      <c r="C105" s="9">
        <v>208000</v>
      </c>
      <c r="D105" s="10">
        <f t="shared" si="3"/>
        <v>208000</v>
      </c>
      <c r="E105" s="23" t="s">
        <v>200</v>
      </c>
      <c r="F105" s="24"/>
    </row>
    <row r="106" spans="1:6" ht="38.25" customHeight="1">
      <c r="A106" s="7" t="s">
        <v>100</v>
      </c>
      <c r="B106" s="8">
        <v>55400</v>
      </c>
      <c r="C106" s="9">
        <v>21618988.690000001</v>
      </c>
      <c r="D106" s="10">
        <f t="shared" si="3"/>
        <v>21563588.690000001</v>
      </c>
      <c r="E106" s="23" t="s">
        <v>201</v>
      </c>
      <c r="F106" s="24"/>
    </row>
    <row r="107" spans="1:6" ht="14.25" customHeight="1">
      <c r="A107" s="7" t="s">
        <v>101</v>
      </c>
      <c r="B107" s="8">
        <v>5401300</v>
      </c>
      <c r="C107" s="9">
        <v>5457053.8899999997</v>
      </c>
      <c r="D107" s="10">
        <f t="shared" si="3"/>
        <v>55753.889999999665</v>
      </c>
      <c r="E107" s="23" t="s">
        <v>195</v>
      </c>
      <c r="F107" s="24"/>
    </row>
    <row r="108" spans="1:6" ht="53.25" customHeight="1">
      <c r="A108" s="7" t="s">
        <v>102</v>
      </c>
      <c r="B108" s="8">
        <v>4761000</v>
      </c>
      <c r="C108" s="9">
        <v>26931143.280000001</v>
      </c>
      <c r="D108" s="10">
        <f t="shared" si="3"/>
        <v>22170143.280000001</v>
      </c>
      <c r="E108" s="23" t="s">
        <v>202</v>
      </c>
      <c r="F108" s="24"/>
    </row>
    <row r="109" spans="1:6" ht="77.25" customHeight="1">
      <c r="A109" s="7" t="s">
        <v>103</v>
      </c>
      <c r="B109" s="8">
        <v>252901000</v>
      </c>
      <c r="C109" s="9">
        <v>287925652.76999998</v>
      </c>
      <c r="D109" s="10">
        <f t="shared" si="3"/>
        <v>35024652.769999981</v>
      </c>
      <c r="E109" s="23" t="s">
        <v>230</v>
      </c>
      <c r="F109" s="24"/>
    </row>
    <row r="110" spans="1:6" ht="105.75" customHeight="1">
      <c r="A110" s="7" t="s">
        <v>104</v>
      </c>
      <c r="B110" s="8">
        <v>381643200</v>
      </c>
      <c r="C110" s="9">
        <v>1127008966.05</v>
      </c>
      <c r="D110" s="10">
        <f t="shared" si="3"/>
        <v>745365766.04999995</v>
      </c>
      <c r="E110" s="23" t="s">
        <v>224</v>
      </c>
      <c r="F110" s="24"/>
    </row>
    <row r="111" spans="1:6" ht="14.25" customHeight="1">
      <c r="A111" s="7" t="s">
        <v>105</v>
      </c>
      <c r="B111" s="8">
        <v>1688600</v>
      </c>
      <c r="C111" s="9">
        <v>1672416</v>
      </c>
      <c r="D111" s="10">
        <f t="shared" si="3"/>
        <v>-16184</v>
      </c>
      <c r="E111" s="23" t="s">
        <v>196</v>
      </c>
      <c r="F111" s="24"/>
    </row>
    <row r="112" spans="1:6" ht="14.25" customHeight="1">
      <c r="A112" s="7" t="s">
        <v>106</v>
      </c>
      <c r="B112" s="8">
        <v>23605200</v>
      </c>
      <c r="C112" s="9">
        <v>23565600</v>
      </c>
      <c r="D112" s="10">
        <f t="shared" si="3"/>
        <v>-39600</v>
      </c>
      <c r="E112" s="23" t="s">
        <v>197</v>
      </c>
      <c r="F112" s="24"/>
    </row>
    <row r="113" spans="1:6" ht="40.5" customHeight="1">
      <c r="A113" s="7" t="s">
        <v>107</v>
      </c>
      <c r="B113" s="8">
        <v>17489000</v>
      </c>
      <c r="C113" s="9">
        <v>16930500</v>
      </c>
      <c r="D113" s="10">
        <f t="shared" si="3"/>
        <v>-558500</v>
      </c>
      <c r="E113" s="23" t="s">
        <v>198</v>
      </c>
      <c r="F113" s="24"/>
    </row>
    <row r="114" spans="1:6" s="48" customFormat="1" ht="40.5" customHeight="1">
      <c r="A114" s="7" t="s">
        <v>108</v>
      </c>
      <c r="B114" s="8">
        <v>31018700</v>
      </c>
      <c r="C114" s="8">
        <v>30793414</v>
      </c>
      <c r="D114" s="10">
        <f t="shared" si="3"/>
        <v>-225286</v>
      </c>
      <c r="E114" s="23" t="s">
        <v>219</v>
      </c>
      <c r="F114" s="24"/>
    </row>
    <row r="115" spans="1:6" s="48" customFormat="1" ht="15" customHeight="1">
      <c r="A115" s="7" t="s">
        <v>109</v>
      </c>
      <c r="B115" s="8">
        <v>0</v>
      </c>
      <c r="C115" s="8">
        <v>120400</v>
      </c>
      <c r="D115" s="10">
        <f t="shared" si="3"/>
        <v>120400</v>
      </c>
      <c r="E115" s="23" t="s">
        <v>214</v>
      </c>
      <c r="F115" s="24"/>
    </row>
    <row r="116" spans="1:6" s="48" customFormat="1" ht="27" customHeight="1">
      <c r="A116" s="7">
        <v>2.550405E+19</v>
      </c>
      <c r="B116" s="8">
        <v>0</v>
      </c>
      <c r="C116" s="8">
        <v>261166.64</v>
      </c>
      <c r="D116" s="10">
        <f t="shared" si="3"/>
        <v>261166.64</v>
      </c>
      <c r="E116" s="23" t="s">
        <v>228</v>
      </c>
      <c r="F116" s="24"/>
    </row>
    <row r="117" spans="1:6" s="48" customFormat="1" ht="50.25" customHeight="1">
      <c r="A117" s="7" t="s">
        <v>110</v>
      </c>
      <c r="B117" s="8">
        <v>619000</v>
      </c>
      <c r="C117" s="8">
        <v>2345556.88</v>
      </c>
      <c r="D117" s="10">
        <f t="shared" si="3"/>
        <v>1726556.88</v>
      </c>
      <c r="E117" s="23" t="s">
        <v>215</v>
      </c>
      <c r="F117" s="24"/>
    </row>
    <row r="118" spans="1:6" s="48" customFormat="1" ht="65.25" customHeight="1">
      <c r="A118" s="7" t="s">
        <v>111</v>
      </c>
      <c r="B118" s="8">
        <v>2424400</v>
      </c>
      <c r="C118" s="8">
        <v>9164463.4299999997</v>
      </c>
      <c r="D118" s="10">
        <f t="shared" si="3"/>
        <v>6740063.4299999997</v>
      </c>
      <c r="E118" s="23" t="s">
        <v>216</v>
      </c>
      <c r="F118" s="24"/>
    </row>
    <row r="119" spans="1:6" s="48" customFormat="1" ht="14.25" customHeight="1">
      <c r="A119" s="7">
        <v>2.550502E+19</v>
      </c>
      <c r="B119" s="8">
        <v>0</v>
      </c>
      <c r="C119" s="8">
        <v>96000</v>
      </c>
      <c r="D119" s="10">
        <f t="shared" si="3"/>
        <v>96000</v>
      </c>
      <c r="E119" s="23" t="s">
        <v>213</v>
      </c>
      <c r="F119" s="24"/>
    </row>
    <row r="120" spans="1:6" s="48" customFormat="1" ht="66" customHeight="1">
      <c r="A120" s="7">
        <v>2.550503E+19</v>
      </c>
      <c r="B120" s="8">
        <v>12056200</v>
      </c>
      <c r="C120" s="8">
        <v>53411135.119999997</v>
      </c>
      <c r="D120" s="10">
        <f t="shared" si="3"/>
        <v>41354935.119999997</v>
      </c>
      <c r="E120" s="23" t="s">
        <v>220</v>
      </c>
      <c r="F120" s="24"/>
    </row>
    <row r="121" spans="1:6" s="48" customFormat="1" ht="78.75" customHeight="1">
      <c r="A121" s="7" t="s">
        <v>112</v>
      </c>
      <c r="B121" s="8">
        <v>275002600</v>
      </c>
      <c r="C121" s="8">
        <v>274769042.49000001</v>
      </c>
      <c r="D121" s="10">
        <f t="shared" ref="D121:D125" si="6">C121-B121</f>
        <v>-233557.50999999046</v>
      </c>
      <c r="E121" s="23" t="s">
        <v>222</v>
      </c>
      <c r="F121" s="24"/>
    </row>
    <row r="122" spans="1:6" s="48" customFormat="1" ht="78" customHeight="1">
      <c r="A122" s="7" t="s">
        <v>113</v>
      </c>
      <c r="B122" s="8">
        <v>417986700</v>
      </c>
      <c r="C122" s="8">
        <v>410418124.86000001</v>
      </c>
      <c r="D122" s="10">
        <f t="shared" si="6"/>
        <v>-7568575.1399999857</v>
      </c>
      <c r="E122" s="23" t="s">
        <v>221</v>
      </c>
      <c r="F122" s="24"/>
    </row>
    <row r="123" spans="1:6" s="48" customFormat="1" ht="28.5" customHeight="1">
      <c r="A123" s="7" t="s">
        <v>114</v>
      </c>
      <c r="B123" s="8">
        <v>12022100</v>
      </c>
      <c r="C123" s="8">
        <v>11496923.74</v>
      </c>
      <c r="D123" s="10">
        <f t="shared" si="6"/>
        <v>-525176.25999999978</v>
      </c>
      <c r="E123" s="23" t="s">
        <v>217</v>
      </c>
      <c r="F123" s="24"/>
    </row>
    <row r="124" spans="1:6" s="48" customFormat="1" ht="53.25" customHeight="1">
      <c r="A124" s="7" t="s">
        <v>115</v>
      </c>
      <c r="B124" s="8">
        <v>22019300</v>
      </c>
      <c r="C124" s="8">
        <v>23278625.219999999</v>
      </c>
      <c r="D124" s="10">
        <f t="shared" si="6"/>
        <v>1259325.2199999988</v>
      </c>
      <c r="E124" s="23" t="s">
        <v>223</v>
      </c>
      <c r="F124" s="24"/>
    </row>
    <row r="125" spans="1:6" s="48" customFormat="1" ht="39.75" customHeight="1">
      <c r="A125" s="7" t="s">
        <v>116</v>
      </c>
      <c r="B125" s="46">
        <v>18278500</v>
      </c>
      <c r="C125" s="46">
        <v>17832600</v>
      </c>
      <c r="D125" s="10">
        <f t="shared" si="6"/>
        <v>-445900</v>
      </c>
      <c r="E125" s="23" t="s">
        <v>218</v>
      </c>
      <c r="F125" s="24"/>
    </row>
    <row r="126" spans="1:6">
      <c r="A126" s="13" t="s">
        <v>18</v>
      </c>
      <c r="B126" s="14">
        <f>SUM(B9:B125)</f>
        <v>11339591900</v>
      </c>
      <c r="C126" s="14">
        <f>SUM(C9:C125)</f>
        <v>16675248194.279995</v>
      </c>
      <c r="D126" s="14">
        <f t="shared" ref="D126" si="7">+C126-B126</f>
        <v>5335656294.279995</v>
      </c>
      <c r="E126" s="42"/>
      <c r="F126" s="42"/>
    </row>
    <row r="127" spans="1:6" ht="53.25" customHeight="1">
      <c r="A127" s="12" t="s">
        <v>231</v>
      </c>
      <c r="B127" s="10">
        <v>5400000000</v>
      </c>
      <c r="C127" s="10">
        <v>5430000000</v>
      </c>
      <c r="D127" s="10">
        <f>C127-B127</f>
        <v>30000000</v>
      </c>
      <c r="E127" s="18" t="s">
        <v>237</v>
      </c>
      <c r="F127" s="19"/>
    </row>
    <row r="128" spans="1:6" ht="69" customHeight="1">
      <c r="A128" s="11" t="s">
        <v>232</v>
      </c>
      <c r="B128" s="10">
        <v>-4988993429</v>
      </c>
      <c r="C128" s="10">
        <v>-4811748200</v>
      </c>
      <c r="D128" s="10">
        <f t="shared" ref="D128:D132" si="8">C128-B128</f>
        <v>177245229</v>
      </c>
      <c r="E128" s="18" t="s">
        <v>238</v>
      </c>
      <c r="F128" s="19"/>
    </row>
    <row r="129" spans="1:7" ht="15.75" customHeight="1">
      <c r="A129" s="11" t="s">
        <v>233</v>
      </c>
      <c r="B129" s="10">
        <v>900000000</v>
      </c>
      <c r="C129" s="10">
        <v>1100000000</v>
      </c>
      <c r="D129" s="10">
        <f t="shared" si="8"/>
        <v>200000000</v>
      </c>
      <c r="E129" s="18" t="s">
        <v>239</v>
      </c>
      <c r="F129" s="20"/>
    </row>
    <row r="130" spans="1:7" ht="16.5" customHeight="1">
      <c r="A130" s="11" t="s">
        <v>234</v>
      </c>
      <c r="B130" s="10">
        <v>-900000000</v>
      </c>
      <c r="C130" s="10">
        <v>-1100000000</v>
      </c>
      <c r="D130" s="10">
        <f t="shared" si="8"/>
        <v>-200000000</v>
      </c>
      <c r="E130" s="18" t="s">
        <v>239</v>
      </c>
      <c r="F130" s="19"/>
    </row>
    <row r="131" spans="1:7" ht="18" customHeight="1">
      <c r="A131" s="11" t="s">
        <v>235</v>
      </c>
      <c r="B131" s="10">
        <v>0</v>
      </c>
      <c r="C131" s="10">
        <v>361465847.31999999</v>
      </c>
      <c r="D131" s="10">
        <f t="shared" si="8"/>
        <v>361465847.31999999</v>
      </c>
      <c r="E131" s="18" t="s">
        <v>240</v>
      </c>
      <c r="F131" s="19"/>
    </row>
    <row r="132" spans="1:7" ht="28.5" customHeight="1">
      <c r="A132" s="11" t="s">
        <v>236</v>
      </c>
      <c r="B132" s="10">
        <v>-150000000</v>
      </c>
      <c r="C132" s="10">
        <v>-6211592.6200000001</v>
      </c>
      <c r="D132" s="10">
        <f t="shared" si="8"/>
        <v>143788407.38</v>
      </c>
      <c r="E132" s="18" t="s">
        <v>247</v>
      </c>
      <c r="F132" s="19"/>
    </row>
    <row r="133" spans="1:7">
      <c r="A133" s="13" t="s">
        <v>19</v>
      </c>
      <c r="B133" s="14">
        <f>SUM(B127:B132)</f>
        <v>261006571</v>
      </c>
      <c r="C133" s="14">
        <f>SUM(C127:C132)</f>
        <v>973506054.69999993</v>
      </c>
      <c r="D133" s="14">
        <f>SUM(D127:D132)</f>
        <v>712499483.69999993</v>
      </c>
      <c r="E133" s="41"/>
      <c r="F133" s="41"/>
    </row>
    <row r="134" spans="1:7">
      <c r="A134" s="13"/>
      <c r="B134" s="14"/>
      <c r="C134" s="14"/>
      <c r="D134" s="14"/>
      <c r="E134" s="15"/>
      <c r="F134" s="15"/>
    </row>
    <row r="135" spans="1:7">
      <c r="A135" s="16" t="s">
        <v>20</v>
      </c>
      <c r="B135" s="14">
        <f>+B126+B133</f>
        <v>11600598471</v>
      </c>
      <c r="C135" s="14">
        <f>+C126+C133</f>
        <v>17648754248.979996</v>
      </c>
      <c r="D135" s="14">
        <f>+C135-B135</f>
        <v>6048155777.9799957</v>
      </c>
      <c r="E135" s="15"/>
      <c r="F135" s="15"/>
    </row>
    <row r="138" spans="1:7">
      <c r="A138" s="1" t="s">
        <v>117</v>
      </c>
      <c r="B138" s="1"/>
      <c r="C138" s="1"/>
      <c r="D138" s="1"/>
      <c r="E138" s="1"/>
      <c r="F138" s="1"/>
      <c r="G138" s="1"/>
    </row>
    <row r="139" spans="1:7">
      <c r="A139" s="1" t="s">
        <v>118</v>
      </c>
      <c r="B139" s="1"/>
      <c r="C139" s="1"/>
      <c r="D139" s="1" t="s">
        <v>122</v>
      </c>
      <c r="E139" s="2" t="s">
        <v>120</v>
      </c>
      <c r="F139" s="1"/>
      <c r="G139" s="1"/>
    </row>
    <row r="140" spans="1:7">
      <c r="A140" s="1"/>
      <c r="B140" s="1"/>
      <c r="C140" s="1"/>
      <c r="D140" s="2" t="s">
        <v>119</v>
      </c>
      <c r="E140" s="1"/>
      <c r="F140" s="1"/>
      <c r="G140" s="1"/>
    </row>
    <row r="141" spans="1:7" ht="21" customHeight="1">
      <c r="A141" s="1"/>
      <c r="B141" s="1"/>
      <c r="C141" s="1"/>
      <c r="D141" s="2"/>
      <c r="E141" s="1"/>
      <c r="F141" s="1"/>
      <c r="G141" s="1"/>
    </row>
    <row r="142" spans="1:7">
      <c r="A142" s="1" t="s">
        <v>124</v>
      </c>
      <c r="B142" s="1"/>
      <c r="C142" s="1"/>
      <c r="D142" s="1" t="s">
        <v>123</v>
      </c>
      <c r="E142" s="2" t="s">
        <v>121</v>
      </c>
      <c r="F142" s="1"/>
      <c r="G142" s="1"/>
    </row>
    <row r="143" spans="1:7">
      <c r="A143" s="1"/>
      <c r="B143" s="1"/>
      <c r="C143" s="1"/>
      <c r="D143" s="2" t="s">
        <v>119</v>
      </c>
      <c r="E143" s="1"/>
      <c r="F143" s="1"/>
      <c r="G143" s="1"/>
    </row>
  </sheetData>
  <mergeCells count="133">
    <mergeCell ref="E109:F109"/>
    <mergeCell ref="E110:F110"/>
    <mergeCell ref="E111:F111"/>
    <mergeCell ref="E112:F112"/>
    <mergeCell ref="E113:F113"/>
    <mergeCell ref="E125:F125"/>
    <mergeCell ref="E114:F114"/>
    <mergeCell ref="E115:F115"/>
    <mergeCell ref="E117:F117"/>
    <mergeCell ref="E118:F118"/>
    <mergeCell ref="E120:F120"/>
    <mergeCell ref="E121:F121"/>
    <mergeCell ref="E122:F122"/>
    <mergeCell ref="E123:F123"/>
    <mergeCell ref="E124:F124"/>
    <mergeCell ref="E116:F116"/>
    <mergeCell ref="E119:F119"/>
    <mergeCell ref="E87:F87"/>
    <mergeCell ref="E88:F88"/>
    <mergeCell ref="E89:F89"/>
    <mergeCell ref="E90:F90"/>
    <mergeCell ref="E106:F106"/>
    <mergeCell ref="E107:F107"/>
    <mergeCell ref="E108:F108"/>
    <mergeCell ref="E91:F91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92:F92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133:F13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9:F39"/>
    <mergeCell ref="E40:F40"/>
    <mergeCell ref="E42:F42"/>
    <mergeCell ref="E38:F38"/>
    <mergeCell ref="E41:F41"/>
    <mergeCell ref="E43:F43"/>
    <mergeCell ref="E44:F44"/>
    <mergeCell ref="E45:F45"/>
    <mergeCell ref="E46:F46"/>
    <mergeCell ref="E126:F126"/>
    <mergeCell ref="E51:F51"/>
    <mergeCell ref="E15:F15"/>
    <mergeCell ref="E50:F50"/>
    <mergeCell ref="E17:F17"/>
    <mergeCell ref="E18:F18"/>
    <mergeCell ref="E19:F19"/>
    <mergeCell ref="E21:F21"/>
    <mergeCell ref="E22:F22"/>
    <mergeCell ref="E23:F23"/>
    <mergeCell ref="E25:F25"/>
    <mergeCell ref="E47:F47"/>
    <mergeCell ref="E48:F48"/>
    <mergeCell ref="E49:F49"/>
    <mergeCell ref="E20:F20"/>
    <mergeCell ref="E61:F61"/>
    <mergeCell ref="E62:F62"/>
    <mergeCell ref="A2:D2"/>
    <mergeCell ref="A3:E3"/>
    <mergeCell ref="A4:E4"/>
    <mergeCell ref="A6:A7"/>
    <mergeCell ref="B6:C6"/>
    <mergeCell ref="D6:D7"/>
    <mergeCell ref="E6:F7"/>
    <mergeCell ref="E24:F24"/>
    <mergeCell ref="E55:F55"/>
    <mergeCell ref="E56:F56"/>
    <mergeCell ref="E57:F57"/>
    <mergeCell ref="E58:F58"/>
    <mergeCell ref="E59:F59"/>
    <mergeCell ref="E60:F60"/>
    <mergeCell ref="E16:F16"/>
    <mergeCell ref="E8:F8"/>
    <mergeCell ref="E9:F9"/>
    <mergeCell ref="E10:F10"/>
    <mergeCell ref="E11:F11"/>
    <mergeCell ref="E12:F12"/>
    <mergeCell ref="E13:F13"/>
    <mergeCell ref="E14:F14"/>
    <mergeCell ref="E127:F127"/>
    <mergeCell ref="E128:F128"/>
    <mergeCell ref="E129:F129"/>
    <mergeCell ref="E130:F130"/>
    <mergeCell ref="E131:F131"/>
    <mergeCell ref="E132:F132"/>
    <mergeCell ref="E73:F73"/>
    <mergeCell ref="E52:F52"/>
    <mergeCell ref="E53:F53"/>
    <mergeCell ref="E54:F54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4:F74"/>
    <mergeCell ref="E75:F75"/>
    <mergeCell ref="E76:F76"/>
    <mergeCell ref="E77:F77"/>
  </mergeCells>
  <pageMargins left="0.31" right="0.25" top="0.28999999999999998" bottom="0.28000000000000003" header="0.15748031496062992" footer="0.16"/>
  <pageSetup paperSize="9" scale="95" fitToHeight="0" orientation="landscape" blackAndWhite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ShvecovaEE</cp:lastModifiedBy>
  <cp:lastPrinted>2017-02-27T07:00:26Z</cp:lastPrinted>
  <dcterms:created xsi:type="dcterms:W3CDTF">2014-01-23T05:33:07Z</dcterms:created>
  <dcterms:modified xsi:type="dcterms:W3CDTF">2017-03-13T11:18:26Z</dcterms:modified>
</cp:coreProperties>
</file>